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0513 ВЭС и ЭО г.Самарканд\"/>
    </mc:Choice>
  </mc:AlternateContent>
  <bookViews>
    <workbookView xWindow="0" yWindow="0" windowWidth="28800" windowHeight="11475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r:id="rId5"/>
  </sheets>
  <definedNames>
    <definedName name="_xlnm._FilterDatabase" localSheetId="1" hidden="1">' F5 Башня'!$A$595:$M$617</definedName>
    <definedName name="_xlnm._FilterDatabase" localSheetId="0" hidden="1">'F-5 ВЭС'!$A$10:$L$63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29" i="8" l="1"/>
  <c r="E73" i="11" l="1"/>
  <c r="E31" i="8" l="1"/>
  <c r="L11" i="11"/>
  <c r="G35" i="11" s="1"/>
  <c r="E285" i="11"/>
  <c r="E281" i="11"/>
  <c r="E250" i="11"/>
  <c r="E210" i="11"/>
  <c r="E97" i="11"/>
  <c r="E70" i="11"/>
  <c r="H243" i="11"/>
  <c r="H240" i="11"/>
  <c r="H238" i="11"/>
  <c r="H239" i="11"/>
  <c r="H234" i="11"/>
  <c r="H219" i="11"/>
  <c r="H201" i="11"/>
  <c r="H190" i="11"/>
  <c r="H191" i="11"/>
  <c r="H192" i="11"/>
  <c r="H193" i="11"/>
  <c r="H194" i="11"/>
  <c r="H189" i="11"/>
  <c r="H176" i="11"/>
  <c r="H173" i="11"/>
  <c r="H166" i="11"/>
  <c r="H162" i="11"/>
  <c r="F156" i="11"/>
  <c r="H156" i="11" s="1"/>
  <c r="H155" i="11"/>
  <c r="H152" i="11"/>
  <c r="H151" i="11"/>
  <c r="H147" i="11"/>
  <c r="H140" i="11"/>
  <c r="H133" i="11"/>
  <c r="H134" i="11"/>
  <c r="H135" i="11"/>
  <c r="H136" i="11"/>
  <c r="H130" i="11"/>
  <c r="H129" i="11"/>
  <c r="H121" i="11"/>
  <c r="H111" i="11"/>
  <c r="H91" i="11"/>
  <c r="H90" i="11"/>
  <c r="H54" i="11"/>
  <c r="H48" i="11"/>
  <c r="H41" i="11"/>
  <c r="H31" i="11"/>
  <c r="H32" i="11"/>
  <c r="H33" i="11"/>
  <c r="F264" i="11"/>
  <c r="F262" i="11"/>
  <c r="F260" i="11"/>
  <c r="F258" i="11"/>
  <c r="F256" i="11"/>
  <c r="F242" i="11"/>
  <c r="F237" i="11"/>
  <c r="H237" i="11"/>
  <c r="F238" i="11"/>
  <c r="F239" i="11"/>
  <c r="F236" i="11"/>
  <c r="F227" i="11"/>
  <c r="H227" i="11" s="1"/>
  <c r="F228" i="11"/>
  <c r="H228" i="11" s="1"/>
  <c r="F229" i="11"/>
  <c r="H229" i="11"/>
  <c r="F230" i="11"/>
  <c r="H230" i="11"/>
  <c r="F231" i="11"/>
  <c r="H231" i="11" s="1"/>
  <c r="F232" i="11"/>
  <c r="H232" i="11" s="1"/>
  <c r="F233" i="11"/>
  <c r="H233" i="11" s="1"/>
  <c r="F226" i="11"/>
  <c r="F217" i="11"/>
  <c r="H217" i="11"/>
  <c r="F218" i="11"/>
  <c r="H218" i="11" s="1"/>
  <c r="H248" i="11" s="1"/>
  <c r="F219" i="11"/>
  <c r="F220" i="11"/>
  <c r="H220" i="11" s="1"/>
  <c r="F221" i="11"/>
  <c r="H221" i="11"/>
  <c r="F222" i="11"/>
  <c r="H222" i="11" s="1"/>
  <c r="F223" i="11"/>
  <c r="H223" i="11" s="1"/>
  <c r="F216" i="11"/>
  <c r="F204" i="11"/>
  <c r="H204" i="11" s="1"/>
  <c r="F203" i="11"/>
  <c r="F197" i="11"/>
  <c r="H197" i="11" s="1"/>
  <c r="F198" i="11"/>
  <c r="H198" i="11"/>
  <c r="F199" i="11"/>
  <c r="H199" i="11"/>
  <c r="F200" i="11"/>
  <c r="H200" i="11" s="1"/>
  <c r="F196" i="11"/>
  <c r="F179" i="11"/>
  <c r="H179" i="11" s="1"/>
  <c r="F180" i="11"/>
  <c r="H180" i="11" s="1"/>
  <c r="F181" i="11"/>
  <c r="H181" i="11" s="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 s="1"/>
  <c r="F170" i="11"/>
  <c r="H170" i="11"/>
  <c r="F171" i="11"/>
  <c r="H171" i="11" s="1"/>
  <c r="F172" i="11"/>
  <c r="H172" i="11" s="1"/>
  <c r="F173" i="11"/>
  <c r="F174" i="11"/>
  <c r="H174" i="11" s="1"/>
  <c r="F175" i="11"/>
  <c r="H175" i="11" s="1"/>
  <c r="F168" i="11"/>
  <c r="F165" i="11"/>
  <c r="F164" i="11"/>
  <c r="F155" i="11"/>
  <c r="F157" i="11"/>
  <c r="H157" i="11" s="1"/>
  <c r="F158" i="11"/>
  <c r="H158" i="11" s="1"/>
  <c r="F159" i="11"/>
  <c r="H159" i="11"/>
  <c r="F160" i="11"/>
  <c r="H160" i="11"/>
  <c r="F161" i="11"/>
  <c r="H161" i="11" s="1"/>
  <c r="F154" i="11"/>
  <c r="F143" i="11"/>
  <c r="H143" i="11" s="1"/>
  <c r="F144" i="11"/>
  <c r="H144" i="11" s="1"/>
  <c r="F145" i="11"/>
  <c r="H145" i="11" s="1"/>
  <c r="F146" i="11"/>
  <c r="H146" i="11"/>
  <c r="F147" i="11"/>
  <c r="F148" i="11"/>
  <c r="H148" i="11" s="1"/>
  <c r="F149" i="11"/>
  <c r="H149" i="11" s="1"/>
  <c r="F150" i="11"/>
  <c r="H150" i="11" s="1"/>
  <c r="F142" i="11"/>
  <c r="F133" i="11"/>
  <c r="F134" i="11"/>
  <c r="F135" i="11"/>
  <c r="F136" i="11"/>
  <c r="F137" i="11"/>
  <c r="H137" i="11"/>
  <c r="F138" i="11"/>
  <c r="H138" i="11"/>
  <c r="F139" i="11"/>
  <c r="H139" i="11" s="1"/>
  <c r="F132" i="11"/>
  <c r="F124" i="11"/>
  <c r="H124" i="11" s="1"/>
  <c r="F125" i="11"/>
  <c r="H125" i="11" s="1"/>
  <c r="F126" i="11"/>
  <c r="H126" i="11"/>
  <c r="F127" i="11"/>
  <c r="H127" i="11" s="1"/>
  <c r="F128" i="11"/>
  <c r="H128" i="11" s="1"/>
  <c r="F129" i="1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 s="1"/>
  <c r="F78" i="11"/>
  <c r="F75" i="11"/>
  <c r="H75" i="11"/>
  <c r="F76" i="11"/>
  <c r="H76" i="11" s="1"/>
  <c r="F74" i="11"/>
  <c r="F57" i="11"/>
  <c r="H57" i="11" s="1"/>
  <c r="F58" i="11"/>
  <c r="H58" i="11" s="1"/>
  <c r="F59" i="11"/>
  <c r="H59" i="11" s="1"/>
  <c r="F60" i="11"/>
  <c r="H60" i="11" s="1"/>
  <c r="F61" i="11"/>
  <c r="H61" i="11" s="1"/>
  <c r="F62" i="11"/>
  <c r="H62" i="11" s="1"/>
  <c r="F63" i="11"/>
  <c r="H63" i="11" s="1"/>
  <c r="F56" i="11"/>
  <c r="F48" i="11"/>
  <c r="F49" i="11"/>
  <c r="H49" i="11" s="1"/>
  <c r="F50" i="11"/>
  <c r="H50" i="11" s="1"/>
  <c r="F51" i="11"/>
  <c r="H51" i="11" s="1"/>
  <c r="F52" i="11"/>
  <c r="H52" i="11" s="1"/>
  <c r="F53" i="11"/>
  <c r="H53" i="11" s="1"/>
  <c r="F47" i="11"/>
  <c r="F45" i="11"/>
  <c r="F43" i="11"/>
  <c r="F36" i="11"/>
  <c r="H36" i="11" s="1"/>
  <c r="F37" i="11"/>
  <c r="H37" i="11" s="1"/>
  <c r="F38" i="11"/>
  <c r="H38" i="11" s="1"/>
  <c r="F39" i="11"/>
  <c r="H39" i="11" s="1"/>
  <c r="F40" i="11"/>
  <c r="H40" i="11" s="1"/>
  <c r="F35" i="11"/>
  <c r="F23" i="11"/>
  <c r="H23" i="11" s="1"/>
  <c r="F24" i="11"/>
  <c r="H24" i="11" s="1"/>
  <c r="F25" i="11"/>
  <c r="H25" i="11" s="1"/>
  <c r="F26" i="11"/>
  <c r="H26" i="11" s="1"/>
  <c r="F27" i="11"/>
  <c r="H27" i="11" s="1"/>
  <c r="F28" i="11"/>
  <c r="H28" i="11" s="1"/>
  <c r="F22" i="11"/>
  <c r="F18" i="11"/>
  <c r="H18" i="11" s="1"/>
  <c r="F19" i="11"/>
  <c r="H19" i="11" s="1"/>
  <c r="F20" i="11"/>
  <c r="H20" i="11" s="1"/>
  <c r="F17" i="11"/>
  <c r="F15" i="11"/>
  <c r="F13" i="11"/>
  <c r="G365" i="10"/>
  <c r="H83" i="11"/>
  <c r="H224" i="11"/>
  <c r="H251" i="11"/>
  <c r="H252" i="11"/>
  <c r="H509" i="2"/>
  <c r="E656" i="2"/>
  <c r="E363" i="2" s="1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392" i="2"/>
  <c r="H387" i="2"/>
  <c r="H353" i="2"/>
  <c r="H352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94" i="2"/>
  <c r="H72" i="2"/>
  <c r="H64" i="2"/>
  <c r="H78" i="2"/>
  <c r="H226" i="2"/>
  <c r="H22" i="2"/>
  <c r="H51" i="2"/>
  <c r="H170" i="2"/>
  <c r="G44" i="10"/>
  <c r="G157" i="10" s="1"/>
  <c r="H157" i="10" s="1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 s="1"/>
  <c r="H315" i="10" s="1"/>
  <c r="E666" i="2"/>
  <c r="E237" i="2" s="1"/>
  <c r="E660" i="2"/>
  <c r="E231" i="2" s="1"/>
  <c r="H391" i="10"/>
  <c r="H312" i="10"/>
  <c r="H287" i="10"/>
  <c r="H248" i="10"/>
  <c r="H205" i="10"/>
  <c r="D23" i="8"/>
  <c r="F8" i="8"/>
  <c r="E8" i="8" s="1"/>
  <c r="F9" i="8"/>
  <c r="E9" i="8" s="1"/>
  <c r="F10" i="8"/>
  <c r="E10" i="8" s="1"/>
  <c r="F11" i="8"/>
  <c r="E11" i="8" s="1"/>
  <c r="F12" i="8"/>
  <c r="E12" i="8" s="1"/>
  <c r="F13" i="8"/>
  <c r="E13" i="8" s="1"/>
  <c r="F14" i="8"/>
  <c r="E14" i="8" s="1"/>
  <c r="F15" i="8"/>
  <c r="E15" i="8" s="1"/>
  <c r="F16" i="8"/>
  <c r="E16" i="8" s="1"/>
  <c r="F17" i="8"/>
  <c r="E17" i="8" s="1"/>
  <c r="F18" i="8"/>
  <c r="E18" i="8" s="1"/>
  <c r="F19" i="8"/>
  <c r="E19" i="8"/>
  <c r="F20" i="8"/>
  <c r="E20" i="8" s="1"/>
  <c r="F21" i="8"/>
  <c r="E21" i="8" s="1"/>
  <c r="F22" i="8"/>
  <c r="E22" i="8" s="1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 s="1"/>
  <c r="H465" i="2" s="1"/>
  <c r="F4" i="8"/>
  <c r="E4" i="8" s="1"/>
  <c r="H288" i="10"/>
  <c r="E636" i="2"/>
  <c r="E227" i="2"/>
  <c r="E511" i="2"/>
  <c r="H511" i="2" s="1"/>
  <c r="H512" i="2" s="1"/>
  <c r="E344" i="2"/>
  <c r="E624" i="2"/>
  <c r="H624" i="2" s="1"/>
  <c r="H625" i="2" s="1"/>
  <c r="E472" i="2"/>
  <c r="E79" i="2"/>
  <c r="H79" i="2" s="1"/>
  <c r="H80" i="2" s="1"/>
  <c r="E591" i="2"/>
  <c r="I656" i="2"/>
  <c r="E52" i="2"/>
  <c r="H52" i="2" s="1"/>
  <c r="H227" i="2" s="1"/>
  <c r="G287" i="2"/>
  <c r="H287" i="2" s="1"/>
  <c r="E177" i="2"/>
  <c r="H177" i="2" s="1"/>
  <c r="H178" i="2" s="1"/>
  <c r="E215" i="2"/>
  <c r="H215" i="2" s="1"/>
  <c r="H216" i="2" s="1"/>
  <c r="E143" i="10"/>
  <c r="G155" i="10"/>
  <c r="H155" i="10" s="1"/>
  <c r="G183" i="10"/>
  <c r="H183" i="10" s="1"/>
  <c r="E393" i="10"/>
  <c r="E250" i="10"/>
  <c r="E289" i="10"/>
  <c r="H289" i="10" s="1"/>
  <c r="H290" i="10" s="1"/>
  <c r="E207" i="10"/>
  <c r="H140" i="10"/>
  <c r="H654" i="2"/>
  <c r="H469" i="2"/>
  <c r="H621" i="2"/>
  <c r="H49" i="2"/>
  <c r="H174" i="2"/>
  <c r="H286" i="10"/>
  <c r="H508" i="2"/>
  <c r="H588" i="2"/>
  <c r="H390" i="10"/>
  <c r="G45" i="10"/>
  <c r="H45" i="10" s="1"/>
  <c r="H142" i="10" s="1"/>
  <c r="G156" i="10"/>
  <c r="H156" i="10" s="1"/>
  <c r="G241" i="10"/>
  <c r="H241" i="10" s="1"/>
  <c r="G242" i="10"/>
  <c r="H242" i="10"/>
  <c r="G159" i="10"/>
  <c r="H159" i="10" s="1"/>
  <c r="G169" i="10"/>
  <c r="H169" i="10" s="1"/>
  <c r="H286" i="11"/>
  <c r="G158" i="10"/>
  <c r="H158" i="10"/>
  <c r="G240" i="10"/>
  <c r="H240" i="10"/>
  <c r="H44" i="10"/>
  <c r="G200" i="10"/>
  <c r="H200" i="10" s="1"/>
  <c r="G184" i="10"/>
  <c r="H184" i="10" s="1"/>
  <c r="G338" i="10"/>
  <c r="H338" i="10" s="1"/>
  <c r="H392" i="10" s="1"/>
  <c r="G243" i="10"/>
  <c r="H243" i="10" s="1"/>
  <c r="G185" i="10"/>
  <c r="H185" i="10" s="1"/>
  <c r="H287" i="11"/>
  <c r="I288" i="11"/>
  <c r="H402" i="10"/>
  <c r="H633" i="2"/>
  <c r="H224" i="2"/>
  <c r="H653" i="2"/>
  <c r="H249" i="11" l="1"/>
  <c r="H250" i="11" s="1"/>
  <c r="H211" i="11"/>
  <c r="I69" i="11"/>
  <c r="H69" i="11"/>
  <c r="H70" i="11" s="1"/>
  <c r="H68" i="11"/>
  <c r="I68" i="11"/>
  <c r="H35" i="11"/>
  <c r="G260" i="2"/>
  <c r="H260" i="2" s="1"/>
  <c r="E640" i="2"/>
  <c r="G537" i="2"/>
  <c r="H537" i="2" s="1"/>
  <c r="H590" i="2" s="1"/>
  <c r="H249" i="10"/>
  <c r="G447" i="2"/>
  <c r="H447" i="2" s="1"/>
  <c r="G355" i="2"/>
  <c r="H355" i="2" s="1"/>
  <c r="G459" i="2"/>
  <c r="H459" i="2" s="1"/>
  <c r="G354" i="2"/>
  <c r="H354" i="2" s="1"/>
  <c r="G458" i="2"/>
  <c r="H458" i="2" s="1"/>
  <c r="E646" i="2"/>
  <c r="G356" i="2"/>
  <c r="H356" i="2" s="1"/>
  <c r="H256" i="2"/>
  <c r="G394" i="2"/>
  <c r="H394" i="2" s="1"/>
  <c r="G328" i="2"/>
  <c r="H328" i="2" s="1"/>
  <c r="H250" i="10"/>
  <c r="H251" i="10" s="1"/>
  <c r="E23" i="8"/>
  <c r="H206" i="10"/>
  <c r="H393" i="10"/>
  <c r="H394" i="10" s="1"/>
  <c r="H591" i="2"/>
  <c r="H592" i="2" s="1"/>
  <c r="H143" i="10"/>
  <c r="H144" i="10"/>
  <c r="F23" i="8"/>
  <c r="H53" i="2"/>
  <c r="H228" i="2" s="1"/>
  <c r="H231" i="2" s="1"/>
  <c r="H232" i="2" s="1"/>
  <c r="H234" i="2" s="1"/>
  <c r="H282" i="11"/>
  <c r="H212" i="11"/>
  <c r="H209" i="11"/>
  <c r="I209" i="11"/>
  <c r="I211" i="11" s="1"/>
  <c r="H208" i="11"/>
  <c r="I208" i="11"/>
  <c r="I95" i="11"/>
  <c r="H95" i="11"/>
  <c r="H96" i="11"/>
  <c r="I96" i="11"/>
  <c r="G13" i="11"/>
  <c r="H13" i="11" s="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H283" i="11" l="1"/>
  <c r="I282" i="11"/>
  <c r="H343" i="2"/>
  <c r="H471" i="2"/>
  <c r="H344" i="2"/>
  <c r="H345" i="2" s="1"/>
  <c r="H362" i="2"/>
  <c r="H472" i="2"/>
  <c r="H473" i="2"/>
  <c r="H207" i="10"/>
  <c r="H208" i="10" s="1"/>
  <c r="H237" i="2"/>
  <c r="H238" i="2" s="1"/>
  <c r="H404" i="10"/>
  <c r="H635" i="2"/>
  <c r="I284" i="11"/>
  <c r="H279" i="11"/>
  <c r="I94" i="11"/>
  <c r="H97" i="11"/>
  <c r="H280" i="11"/>
  <c r="H247" i="11"/>
  <c r="H253" i="11" s="1"/>
  <c r="H67" i="11"/>
  <c r="H71" i="11" s="1"/>
  <c r="I67" i="11"/>
  <c r="H207" i="11"/>
  <c r="I247" i="11"/>
  <c r="H94" i="11"/>
  <c r="H268" i="11"/>
  <c r="H269" i="11" s="1"/>
  <c r="H278" i="11" s="1"/>
  <c r="I207" i="11"/>
  <c r="H213" i="11" l="1"/>
  <c r="H277" i="11"/>
  <c r="I290" i="11" s="1"/>
  <c r="H363" i="2"/>
  <c r="H364" i="2" s="1"/>
  <c r="H405" i="10"/>
  <c r="H406" i="10" s="1"/>
  <c r="H409" i="10" s="1"/>
  <c r="H410" i="10" s="1"/>
  <c r="H412" i="10" s="1"/>
  <c r="H415" i="10" s="1"/>
  <c r="H416" i="10" s="1"/>
  <c r="H655" i="2"/>
  <c r="H656" i="2" s="1"/>
  <c r="H636" i="2"/>
  <c r="H637" i="2" s="1"/>
  <c r="J284" i="11"/>
  <c r="I285" i="11"/>
  <c r="I287" i="11"/>
  <c r="H281" i="11"/>
  <c r="H98" i="11"/>
  <c r="H657" i="2" l="1"/>
  <c r="H660" i="2" s="1"/>
  <c r="H661" i="2" s="1"/>
  <c r="H663" i="2" s="1"/>
  <c r="H666" i="2" s="1"/>
  <c r="H667" i="2" s="1"/>
  <c r="H640" i="2"/>
  <c r="H641" i="2" s="1"/>
  <c r="H643" i="2" s="1"/>
  <c r="H646" i="2" s="1"/>
  <c r="H647" i="2" s="1"/>
  <c r="J288" i="11"/>
  <c r="J287" i="11"/>
  <c r="H284" i="11"/>
  <c r="H285" i="11" l="1"/>
  <c r="H288" i="11" l="1"/>
  <c r="H291" i="11" l="1"/>
  <c r="H293" i="11"/>
  <c r="E39" i="8" l="1"/>
  <c r="G39" i="8" s="1"/>
  <c r="H296" i="11"/>
  <c r="H297" i="11" l="1"/>
  <c r="H39" i="8"/>
  <c r="H40" i="8" s="1"/>
  <c r="A41" i="8" s="1"/>
  <c r="G40" i="8"/>
  <c r="F39" i="8" l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<sst xmlns="http://schemas.openxmlformats.org/spreadsheetml/2006/main" count="4661" uniqueCount="1321">
  <si>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</si>
  <si>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</si>
  <si>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</si>
  <si>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</si>
  <si>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</si>
  <si>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</si>
  <si>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</si>
  <si>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</si>
  <si>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</si>
  <si>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</si>
  <si>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</si>
  <si>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</si>
  <si>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</si>
  <si>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</si>
  <si>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</si>
  <si>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</si>
  <si>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</si>
  <si>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</si>
  <si>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</si>
  <si>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</si>
  <si>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</si>
  <si>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</si>
  <si>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</si>
  <si>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</si>
  <si>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</si>
  <si>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</si>
  <si>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</si>
  <si>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</si>
  <si>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</si>
  <si>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</si>
  <si>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</si>
  <si>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</si>
  <si>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</si>
  <si>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</si>
  <si>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</si>
  <si>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</si>
  <si>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</si>
  <si>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</si>
  <si>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</si>
  <si>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</si>
  <si>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</si>
  <si>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</si>
  <si>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</si>
  <si>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</si>
  <si>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</si>
  <si>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</si>
  <si>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</si>
  <si>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</si>
  <si>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</si>
  <si>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</si>
  <si>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</si>
  <si>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</si>
  <si>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</si>
  <si>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</si>
  <si>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</si>
  <si>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</si>
  <si>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</si>
  <si>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</si>
  <si>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</si>
  <si>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</si>
  <si>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</si>
  <si>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</si>
  <si>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</si>
  <si>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</si>
  <si>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</si>
  <si>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</si>
  <si>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</si>
  <si>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</si>
  <si>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</si>
  <si>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</si>
  <si>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</si>
  <si>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</si>
  <si>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</si>
  <si>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</si>
  <si>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</si>
  <si>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</si>
  <si>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</si>
  <si>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</si>
  <si>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</si>
  <si>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</si>
  <si>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</si>
  <si>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</si>
  <si>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</si>
  <si>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</si>
  <si>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</si>
  <si>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</si>
  <si>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</si>
  <si>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</si>
  <si>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</si>
  <si>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</si>
  <si>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</si>
  <si>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</si>
  <si>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</si>
  <si>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</si>
  <si>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</si>
  <si>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</si>
  <si>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</si>
  <si>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</si>
  <si>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</si>
  <si>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</si>
  <si>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</si>
  <si>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</si>
  <si>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</si>
  <si>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</si>
  <si>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</si>
  <si>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</si>
  <si>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</si>
  <si>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</si>
  <si>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</si>
  <si>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</si>
  <si>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</si>
  <si>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</si>
  <si>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</si>
  <si>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</si>
  <si>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</si>
  <si>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</si>
  <si>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</si>
  <si>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</si>
  <si>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</si>
  <si>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</si>
  <si>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</si>
  <si>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</si>
  <si>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</si>
  <si>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</si>
  <si>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</si>
  <si>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</si>
  <si>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</si>
  <si>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</si>
  <si>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</si>
  <si>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</si>
  <si>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</si>
  <si>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</si>
  <si>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</si>
  <si>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</si>
  <si>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</si>
  <si>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</si>
  <si>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</si>
  <si>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</si>
  <si>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</si>
  <si>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</si>
  <si>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</si>
  <si>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</si>
  <si>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</si>
  <si>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</si>
  <si>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</si>
  <si>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</si>
  <si>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</si>
  <si>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</si>
  <si>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</si>
  <si>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</si>
  <si>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</si>
  <si>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</si>
  <si>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</si>
  <si>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</si>
  <si>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</si>
  <si>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</si>
  <si>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</si>
  <si>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</si>
  <si>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</si>
  <si>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</si>
  <si>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</si>
  <si>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</si>
  <si>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</si>
  <si>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</si>
  <si>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</si>
  <si>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</si>
  <si>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</si>
  <si>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</si>
  <si>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</si>
  <si>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</si>
  <si>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</si>
  <si>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</si>
  <si>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</si>
  <si>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</si>
  <si>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</si>
  <si>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</si>
  <si>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</si>
  <si>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</si>
  <si>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</si>
  <si>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</si>
  <si>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</si>
  <si>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</si>
  <si>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</si>
  <si>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</si>
  <si>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</si>
  <si>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</si>
  <si>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</si>
  <si>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</si>
  <si>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</si>
  <si>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</si>
  <si>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</si>
  <si>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</si>
  <si>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</si>
  <si>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</si>
  <si>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</si>
  <si>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</si>
  <si>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</si>
  <si>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</si>
  <si>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</si>
  <si>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</si>
  <si>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</si>
  <si>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</si>
  <si>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</si>
  <si>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</si>
  <si>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</si>
  <si>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</si>
  <si>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</si>
  <si>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</si>
  <si>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</si>
  <si>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</si>
  <si>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</si>
  <si>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</si>
  <si>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</si>
  <si>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</si>
  <si>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</si>
  <si>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</si>
  <si>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</si>
  <si>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</si>
  <si>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</si>
  <si>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</si>
  <si>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</si>
  <si>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</si>
  <si>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</si>
  <si>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</si>
  <si>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</si>
  <si>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</si>
  <si>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</si>
  <si>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</si>
  <si>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</si>
  <si>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</si>
  <si>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</si>
  <si>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</si>
  <si>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</si>
  <si>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</si>
  <si>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</si>
  <si>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</si>
  <si>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</si>
  <si>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</si>
  <si>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</si>
  <si>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</si>
  <si>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</si>
  <si>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</si>
  <si>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</si>
  <si>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</si>
  <si>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</si>
  <si>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</si>
  <si>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</si>
  <si>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</si>
  <si>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</si>
  <si>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</si>
  <si>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</si>
  <si>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</si>
  <si>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</si>
  <si>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</si>
  <si>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</si>
  <si>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</si>
  <si>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</si>
  <si>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</si>
  <si>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</si>
  <si>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</si>
  <si>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</si>
  <si>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</si>
  <si>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</si>
  <si>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</si>
  <si>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</si>
  <si>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</si>
  <si>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</si>
  <si>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</si>
  <si>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</si>
  <si>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</si>
  <si>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</si>
  <si>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</si>
  <si>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</si>
  <si>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</si>
  <si>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</si>
  <si>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</si>
  <si>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</si>
  <si>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</si>
  <si>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</si>
  <si>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</si>
  <si>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</si>
  <si>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</si>
  <si>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</si>
  <si>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</si>
  <si>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</si>
  <si>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</si>
  <si>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</si>
  <si>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</si>
  <si>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</si>
  <si>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</si>
  <si>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</si>
  <si>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</si>
  <si>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</si>
  <si>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</si>
  <si>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</si>
  <si>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</si>
  <si>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</si>
  <si>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</si>
  <si>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</si>
  <si>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</si>
  <si>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</si>
  <si>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</si>
  <si>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</si>
  <si>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</si>
  <si>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</si>
  <si>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</si>
  <si>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</si>
  <si>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</si>
  <si>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</si>
  <si>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</si>
  <si>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</si>
  <si>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</si>
  <si>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</si>
  <si>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</si>
  <si>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</si>
  <si>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</si>
  <si>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</si>
  <si>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</si>
  <si>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</si>
  <si>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</si>
  <si>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</si>
  <si>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</si>
  <si>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</si>
  <si>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</si>
  <si>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</si>
  <si>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</si>
  <si>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</si>
  <si>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</si>
  <si>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</si>
  <si>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</si>
  <si>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</si>
  <si>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</si>
  <si>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</si>
  <si>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</si>
  <si>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</si>
  <si>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</si>
  <si>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</si>
  <si>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</si>
  <si>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</si>
  <si>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</si>
  <si>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</si>
  <si>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</si>
  <si>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</si>
  <si>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</si>
  <si>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</si>
  <si>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</si>
  <si>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</si>
  <si>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</si>
  <si>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</si>
  <si>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</si>
  <si>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</si>
  <si>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</si>
  <si>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</si>
  <si>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</si>
  <si>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</si>
  <si>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</si>
  <si>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</si>
  <si>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</si>
  <si>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</si>
  <si>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</si>
  <si>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</si>
  <si>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</si>
  <si>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</si>
  <si>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</si>
  <si>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</si>
  <si>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</si>
  <si>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</si>
  <si>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</si>
  <si>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</si>
  <si>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</si>
  <si>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</si>
  <si>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</si>
  <si>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</si>
  <si>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</si>
  <si>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</si>
  <si>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</si>
  <si>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</si>
  <si>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</si>
  <si>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</si>
  <si>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</si>
  <si>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</si>
  <si>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</si>
  <si>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</si>
  <si>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</si>
  <si>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</si>
  <si>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</si>
  <si>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</si>
  <si>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</si>
  <si>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</si>
  <si>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</si>
  <si>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</si>
  <si>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</si>
  <si>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</si>
  <si>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</si>
  <si>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</si>
  <si>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</si>
  <si>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</si>
  <si>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</si>
  <si>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</si>
  <si>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</si>
  <si>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</si>
  <si>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</si>
  <si>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</si>
  <si>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</si>
  <si>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</si>
  <si>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</si>
  <si>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</si>
  <si>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</si>
  <si>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</si>
  <si>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</si>
  <si>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</si>
  <si>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</si>
  <si>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</si>
  <si>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</si>
  <si>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</si>
  <si>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</si>
  <si>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</si>
  <si>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</si>
  <si>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</si>
  <si>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</si>
  <si>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</si>
  <si>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</si>
  <si>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</si>
  <si>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</si>
  <si>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</si>
  <si>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</si>
  <si>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</si>
  <si>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</si>
  <si>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</si>
  <si>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</si>
  <si>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</si>
  <si>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</si>
  <si>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</si>
  <si>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</si>
  <si>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</si>
  <si>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</si>
  <si>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</si>
  <si>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</si>
  <si>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</si>
  <si>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</si>
  <si>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</si>
  <si>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</si>
  <si>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</si>
  <si>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</si>
  <si>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</si>
  <si>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</si>
  <si>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</si>
  <si>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</si>
  <si>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</si>
  <si>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</si>
  <si>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</si>
  <si>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</si>
  <si>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</si>
  <si>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</si>
  <si>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</si>
  <si>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</si>
  <si>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</si>
  <si>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</si>
  <si>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</si>
  <si>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</si>
  <si>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</si>
  <si>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</si>
  <si>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</si>
  <si>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</si>
  <si>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</si>
  <si>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</si>
  <si>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</si>
  <si>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</si>
  <si>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</si>
  <si>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</si>
  <si>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</si>
  <si>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</si>
  <si>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</si>
  <si>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</si>
  <si>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</si>
  <si>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</si>
  <si>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</si>
  <si>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</si>
  <si>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</si>
  <si>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</si>
  <si>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</si>
  <si>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</si>
  <si>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</si>
  <si>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</si>
  <si>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</si>
  <si>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</si>
  <si>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</si>
  <si>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</si>
  <si>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</si>
  <si>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</si>
  <si>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</si>
  <si>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</si>
  <si>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</si>
  <si>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</si>
  <si>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</si>
  <si>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</si>
  <si>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</si>
  <si>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</si>
  <si>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</si>
  <si>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</si>
  <si>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</si>
  <si>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</si>
  <si>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</si>
  <si>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</si>
  <si>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</si>
  <si>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</si>
  <si>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</si>
  <si>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</si>
  <si>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</si>
  <si>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</si>
  <si>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</si>
  <si>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</si>
  <si>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</si>
  <si>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</si>
  <si>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</si>
  <si>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</si>
  <si>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</si>
  <si>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</si>
  <si>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</si>
  <si>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</si>
  <si>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</si>
  <si>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</si>
  <si>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</si>
  <si>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</si>
  <si>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</si>
  <si>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</si>
  <si>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</si>
  <si>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</si>
  <si>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</si>
  <si>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</si>
  <si>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</si>
  <si>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</si>
  <si>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</si>
  <si>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</si>
  <si>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</si>
  <si>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</si>
  <si>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</si>
  <si>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</si>
  <si>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</si>
  <si>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</si>
  <si>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</si>
  <si>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</si>
  <si>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</si>
  <si>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</si>
  <si>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</si>
  <si>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</si>
  <si>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</si>
  <si>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</si>
  <si>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</si>
  <si>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</si>
  <si>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</si>
  <si>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</si>
  <si>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</si>
  <si>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</si>
  <si>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</si>
  <si>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</si>
  <si>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</si>
  <si>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</si>
  <si>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</si>
  <si>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</si>
  <si>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</si>
  <si>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</si>
  <si>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</si>
  <si>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</si>
  <si>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</si>
  <si>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</si>
  <si>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</si>
  <si>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</si>
  <si>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</si>
  <si>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</si>
  <si>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</si>
  <si>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</si>
  <si>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</si>
  <si>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</si>
  <si>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</si>
  <si>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</si>
  <si>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</si>
  <si>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</si>
  <si>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</si>
  <si>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</si>
  <si>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</si>
  <si>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</si>
  <si>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</si>
  <si>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</si>
  <si>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</si>
  <si>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</si>
  <si>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</si>
  <si>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</si>
  <si>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</si>
  <si>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</si>
  <si>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</si>
  <si>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</si>
  <si>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</si>
  <si>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</si>
  <si>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</si>
  <si>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</si>
  <si>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</si>
  <si>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</si>
  <si>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</si>
  <si>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</si>
  <si>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</si>
  <si>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</si>
  <si>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</si>
  <si>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</si>
  <si>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</si>
  <si>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</si>
  <si>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</si>
  <si>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</si>
  <si>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</si>
  <si>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</si>
  <si>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</si>
  <si>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</si>
  <si>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</si>
  <si>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</si>
  <si>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</si>
  <si>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</si>
  <si>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</si>
  <si>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</si>
  <si>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</si>
  <si>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</si>
  <si>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</si>
  <si>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</si>
  <si>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</si>
  <si>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</si>
  <si>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</si>
  <si>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</si>
  <si>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</si>
  <si>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</si>
  <si>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</si>
  <si>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</si>
  <si>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</si>
  <si>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</si>
  <si>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</si>
  <si>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</si>
  <si>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</si>
  <si>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</si>
  <si>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</si>
  <si>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</si>
  <si>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</si>
  <si>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</si>
  <si>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</si>
  <si>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</si>
  <si>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</si>
  <si>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</si>
  <si>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</si>
  <si>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</si>
  <si>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</si>
  <si>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</si>
  <si>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</si>
  <si>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</si>
  <si>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</si>
  <si>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</si>
  <si>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</si>
  <si>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</si>
  <si>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</si>
  <si>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</si>
  <si>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</si>
  <si>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</si>
  <si>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</si>
  <si>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</si>
  <si>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</si>
  <si>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</si>
  <si>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</si>
  <si>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</si>
  <si>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</si>
  <si>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</si>
  <si>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</si>
  <si>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</si>
  <si>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</si>
  <si>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</si>
  <si>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</si>
  <si>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</si>
  <si>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</si>
  <si>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</si>
  <si>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</si>
  <si>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</si>
  <si>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</si>
  <si>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</si>
  <si>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</si>
  <si>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</si>
  <si>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</si>
  <si>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</si>
  <si>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</si>
  <si>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</si>
  <si>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</si>
  <si>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</si>
  <si>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</si>
  <si>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</si>
  <si>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</si>
  <si>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</si>
  <si>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</si>
  <si>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</si>
  <si>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</si>
  <si>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</si>
  <si>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</si>
  <si>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</si>
  <si>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</si>
  <si>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</si>
  <si>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</si>
  <si>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</si>
  <si>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</si>
  <si>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</si>
  <si>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</si>
  <si>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</si>
  <si>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</si>
  <si>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</si>
  <si>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</si>
  <si>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</si>
  <si>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</si>
  <si>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</si>
  <si>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</si>
  <si>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</si>
  <si>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</si>
  <si>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</si>
  <si>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</si>
  <si>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</si>
  <si>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</si>
  <si>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</si>
  <si>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</si>
  <si>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</si>
  <si>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</si>
  <si>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</si>
  <si>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</si>
  <si>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</si>
  <si>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</si>
  <si>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</si>
  <si>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</si>
  <si>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</si>
  <si>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</si>
  <si>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</si>
  <si>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</si>
  <si>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</si>
  <si>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</si>
  <si>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</si>
  <si>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</si>
  <si>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</si>
  <si>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</si>
  <si>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</si>
  <si>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</si>
  <si>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</si>
  <si>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</si>
  <si>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</si>
  <si>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</si>
  <si>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</si>
  <si>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</si>
  <si>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</si>
  <si>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</si>
  <si>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</si>
  <si>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</si>
  <si>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</si>
  <si>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</si>
  <si>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</si>
  <si>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</si>
  <si>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</si>
  <si>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</si>
  <si>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</si>
  <si>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</si>
  <si>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</si>
  <si>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</si>
  <si>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</si>
  <si>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</si>
  <si>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</si>
  <si>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</si>
  <si>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</si>
  <si>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</si>
  <si>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</si>
  <si>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</si>
  <si>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</si>
  <si>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</si>
  <si>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</si>
  <si>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</si>
  <si>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</si>
  <si>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</si>
  <si>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</si>
  <si>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</si>
  <si>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</si>
  <si>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</si>
  <si>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</si>
  <si>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</si>
  <si>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</si>
  <si>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</si>
  <si>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</si>
  <si>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</si>
  <si>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</si>
  <si>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</si>
  <si>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</si>
  <si>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</si>
  <si>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</si>
  <si>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</si>
  <si>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</si>
  <si>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</si>
  <si>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</si>
  <si>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</si>
  <si>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</si>
  <si>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</si>
  <si>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</si>
  <si>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</si>
  <si>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</si>
  <si>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</si>
  <si>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</si>
  <si>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</si>
  <si>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</si>
  <si>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</si>
  <si>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</si>
  <si>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</si>
  <si>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</si>
  <si>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</si>
  <si>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</si>
  <si>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</si>
  <si>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</si>
  <si>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</si>
  <si>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</si>
  <si>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</si>
  <si>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</si>
  <si>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</si>
  <si>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</si>
  <si>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</si>
  <si>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</si>
  <si>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</si>
  <si>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</si>
  <si>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</si>
  <si>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</si>
  <si>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</si>
  <si>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</si>
  <si>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</si>
  <si>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</si>
  <si>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</si>
  <si>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</si>
  <si>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</si>
  <si>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</si>
  <si>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</si>
  <si>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</si>
  <si>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</si>
  <si>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</si>
  <si>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</si>
  <si>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</si>
  <si>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</si>
  <si>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</si>
  <si>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</si>
  <si>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</si>
  <si>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</si>
  <si>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</si>
  <si>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</si>
  <si>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</si>
  <si>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</si>
  <si>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</si>
  <si>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</si>
  <si>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</si>
  <si>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</si>
  <si>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</si>
  <si>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</si>
  <si>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</si>
  <si>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</si>
  <si>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</si>
  <si>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</si>
  <si>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</si>
  <si>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</si>
  <si>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</si>
  <si>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</si>
  <si>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№3</t>
    </r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</si>
  <si>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</si>
  <si>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</si>
  <si>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</si>
  <si>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</si>
  <si>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</si>
  <si>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</si>
  <si>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</si>
  <si>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</si>
  <si>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</si>
  <si>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</si>
  <si>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</si>
  <si>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</si>
  <si>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</si>
  <si>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</si>
  <si>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</si>
  <si>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</si>
  <si>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</si>
  <si>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</si>
  <si>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</si>
  <si>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</si>
  <si>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</si>
  <si>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</si>
  <si>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</si>
  <si>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</si>
  <si>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</si>
  <si>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</si>
  <si>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</si>
  <si>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</si>
  <si>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</si>
  <si>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</si>
  <si>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</si>
  <si>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</si>
  <si>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</si>
  <si>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</si>
  <si>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</si>
  <si>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</si>
  <si>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</si>
  <si>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</si>
  <si>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</si>
  <si>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</si>
  <si>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</si>
  <si>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</si>
  <si>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</si>
  <si>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</si>
  <si>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</si>
  <si>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</si>
  <si>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</si>
  <si>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</si>
  <si>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</si>
  <si>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</si>
  <si>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</si>
  <si>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</si>
  <si>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</si>
  <si>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</si>
  <si>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</si>
  <si>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</si>
  <si>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</si>
  <si>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</si>
  <si>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</si>
  <si>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</si>
  <si>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</si>
  <si>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</si>
  <si>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</si>
  <si>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</si>
  <si>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</si>
  <si>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</si>
  <si>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</si>
  <si>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</si>
  <si>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</si>
  <si>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</si>
  <si>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</si>
  <si>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</si>
  <si>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</si>
  <si>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</si>
  <si>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</si>
  <si>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</si>
  <si>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</si>
  <si>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</si>
  <si>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</si>
  <si>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</si>
  <si>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</si>
  <si>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</si>
  <si>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</si>
  <si>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</si>
  <si>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</si>
  <si>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</si>
  <si>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</si>
  <si>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</si>
  <si>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</si>
  <si>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</si>
  <si>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</si>
  <si>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</si>
  <si>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</si>
  <si>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</si>
  <si>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</si>
  <si>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</si>
  <si>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</si>
  <si>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</si>
  <si>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</si>
  <si>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</si>
  <si>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</si>
  <si>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</si>
  <si>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</si>
  <si>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</si>
  <si>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</si>
  <si>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</si>
  <si>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</si>
  <si>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</si>
  <si>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</si>
  <si>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</si>
  <si>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</si>
  <si>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</si>
  <si>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</si>
  <si>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</si>
  <si>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</si>
  <si>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</si>
  <si>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</si>
  <si>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</si>
  <si>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</si>
  <si>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</si>
  <si>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</si>
  <si>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</si>
  <si>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</si>
  <si>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</si>
  <si>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</si>
  <si>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</si>
  <si>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</si>
  <si>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</si>
  <si>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</si>
  <si>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</si>
  <si>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</si>
  <si>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</si>
  <si>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</si>
  <si>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</si>
  <si>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</si>
  <si>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</si>
  <si>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</si>
  <si>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</si>
  <si>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</si>
  <si>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</si>
  <si>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</si>
  <si>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</si>
  <si>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</si>
  <si>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</si>
  <si>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</si>
  <si>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</si>
  <si>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</si>
  <si>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</si>
  <si>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</si>
  <si>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</si>
  <si>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</si>
  <si>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</si>
  <si>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</si>
  <si>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</si>
  <si>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</si>
  <si>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</si>
  <si>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</si>
  <si>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</si>
  <si>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</si>
  <si>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</si>
  <si>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</si>
  <si>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</si>
  <si>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</si>
  <si>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</si>
  <si>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</si>
  <si>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</si>
  <si>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</si>
  <si>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</si>
  <si>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</si>
  <si>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</si>
  <si>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</si>
  <si>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</si>
  <si>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</si>
  <si>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</si>
  <si>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</si>
  <si>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</si>
  <si>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</si>
  <si>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</si>
  <si>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</si>
  <si>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</si>
  <si>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</si>
  <si>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</si>
  <si>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</si>
  <si>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</si>
  <si>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</si>
  <si>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</si>
  <si>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</si>
  <si>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</si>
  <si>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</si>
  <si>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</si>
  <si>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</si>
  <si>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</si>
  <si>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</si>
  <si>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</si>
  <si>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</si>
  <si>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</si>
  <si>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</si>
  <si>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</si>
  <si>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</si>
  <si>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</si>
  <si>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</si>
  <si>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</si>
  <si>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</si>
  <si>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</si>
  <si>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</si>
  <si>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</si>
  <si>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</si>
  <si>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</si>
  <si>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</si>
  <si>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</si>
  <si>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</si>
  <si>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</si>
  <si>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</si>
  <si>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</si>
  <si>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</si>
  <si>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</si>
  <si>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</si>
  <si>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</si>
  <si>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</si>
  <si>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</si>
  <si>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</si>
  <si>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</si>
  <si>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</si>
  <si>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</si>
  <si>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</si>
  <si>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</si>
  <si>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</si>
  <si>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</si>
  <si>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</si>
  <si>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</si>
  <si>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</si>
  <si>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</si>
  <si>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</si>
  <si>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</si>
  <si>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</si>
  <si>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</si>
  <si>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</si>
  <si>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</si>
  <si>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</si>
  <si>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</si>
  <si>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</si>
  <si>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</si>
  <si>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</si>
  <si>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</si>
  <si>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</si>
  <si>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</si>
  <si>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</si>
  <si>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</si>
  <si>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</si>
  <si>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</si>
  <si>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</si>
  <si>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</si>
  <si>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</si>
  <si>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</si>
  <si>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</si>
  <si>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</si>
  <si>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</si>
  <si>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</si>
  <si>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</si>
  <si>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</si>
  <si>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</si>
  <si>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</si>
  <si>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</si>
  <si>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</si>
  <si>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</si>
  <si>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</si>
  <si>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</si>
  <si>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</si>
  <si>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</si>
  <si>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</si>
  <si>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</si>
  <si>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</si>
  <si>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</si>
  <si>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</si>
  <si>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</si>
  <si>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</si>
  <si>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</si>
  <si>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</si>
  <si>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</si>
  <si>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</si>
  <si>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</si>
  <si>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</si>
  <si>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</si>
  <si>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</si>
  <si>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</si>
  <si>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</si>
  <si>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</si>
  <si>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</si>
  <si>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</si>
  <si>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</si>
  <si>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</si>
  <si>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</si>
  <si>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</si>
  <si>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</si>
  <si>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</si>
  <si>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</si>
  <si>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</si>
  <si>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</si>
  <si>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</si>
  <si>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</si>
  <si>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</si>
  <si>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</si>
  <si>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</si>
  <si>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</si>
  <si>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</si>
  <si>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</si>
  <si>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</si>
  <si>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</si>
  <si>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</si>
  <si>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</si>
  <si>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</si>
  <si>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</si>
  <si>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</si>
  <si>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</si>
  <si>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</si>
  <si>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</si>
  <si>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</si>
  <si>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</si>
  <si>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</si>
  <si>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</si>
  <si>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</si>
  <si>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</si>
  <si>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</si>
  <si>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</si>
  <si>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</si>
  <si>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</si>
  <si>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</si>
  <si>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</si>
  <si>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</si>
  <si>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</si>
  <si>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</si>
  <si>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</si>
  <si>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</si>
  <si>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</si>
  <si>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</si>
  <si>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</si>
  <si>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</si>
  <si>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</si>
  <si>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</si>
  <si>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</si>
  <si>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</si>
  <si>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</si>
  <si>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</si>
  <si>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</si>
  <si>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</si>
  <si>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</si>
  <si>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</si>
  <si>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</si>
  <si>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</si>
  <si>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</si>
  <si>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</si>
  <si>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</si>
  <si>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</si>
  <si>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</si>
  <si>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</si>
  <si>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</si>
  <si>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</si>
  <si>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</si>
  <si>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</si>
  <si>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</si>
  <si>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</si>
  <si>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</si>
  <si>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</si>
  <si>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</si>
  <si>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</si>
  <si>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</si>
  <si>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</si>
  <si>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</si>
  <si>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</si>
  <si>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</si>
  <si>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</si>
  <si>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</si>
  <si>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</si>
  <si>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</si>
  <si>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</si>
  <si>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</si>
  <si>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</si>
  <si>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</si>
  <si>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</si>
  <si>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</si>
  <si>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</si>
  <si>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</si>
  <si>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</si>
  <si>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</si>
  <si>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</si>
  <si>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</si>
  <si>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</si>
  <si>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</si>
  <si>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</si>
  <si>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</si>
  <si>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</si>
  <si>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</si>
  <si>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</si>
  <si>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</si>
  <si>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</si>
  <si>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</si>
  <si>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</si>
  <si>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</si>
  <si>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</si>
  <si>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</si>
  <si>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</si>
  <si>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</si>
  <si>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</si>
  <si>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</si>
  <si>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</si>
  <si>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</si>
  <si>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</si>
  <si>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</si>
  <si>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</si>
  <si>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</si>
  <si>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</si>
  <si>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</si>
  <si>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</si>
  <si>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</si>
  <si>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</si>
  <si>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</si>
  <si>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</si>
  <si>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</si>
  <si>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</si>
  <si>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</si>
  <si>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</si>
  <si>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</si>
  <si>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</si>
  <si>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</si>
  <si>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</si>
  <si>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</si>
  <si>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</si>
  <si>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</si>
  <si>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</si>
  <si>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</si>
  <si>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</si>
  <si>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</si>
  <si>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</si>
  <si>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</si>
  <si>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</si>
  <si>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</si>
  <si>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</si>
  <si>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</si>
  <si>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ОБЯЗАТЕЛЬНЫЕ УСЛОВИЯ:
1. Участник конкурса должен предоставить и загрузить файл "Ценовая таблица для коммерческого предложения"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Таблице№2, в Портале- E. TENDER UZEX.UZ, в окошке ценового предложения.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</si>
  <si>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</si>
  <si>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</si>
  <si>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</si>
  <si>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</si>
  <si>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</si>
  <si>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</si>
  <si>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</si>
  <si>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</si>
  <si>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</si>
  <si>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</si>
  <si>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</si>
  <si>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</si>
  <si>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</si>
  <si>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</si>
  <si>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</si>
  <si>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</si>
  <si>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</si>
  <si>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</si>
  <si>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</si>
  <si>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</si>
  <si>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t>2024 год c 12%
3-квартал</t>
  </si>
  <si>
    <t>*Предложенная участником Величина прочих затрат Подрядчика-%, должна указываться не выше 17,27 %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</si>
</sst>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79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5" fontId="13" fillId="0" borderId="0" xfId="44" applyNumberFormat="1" applyFont="1" applyAlignment="1">
      <alignment horizontal="center" vertical="top"/>
    </xf>
    <xf numFmtId="165" fontId="13" fillId="0" borderId="1" xfId="44" applyNumberFormat="1" applyFont="1" applyBorder="1" applyAlignment="1">
      <alignment horizontal="center" vertical="top"/>
    </xf>
    <xf numFmtId="165" fontId="13" fillId="35" borderId="0" xfId="44" applyNumberFormat="1" applyFont="1" applyFill="1" applyAlignment="1">
      <alignment horizontal="center" vertical="top"/>
    </xf>
    <xf numFmtId="165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43" fontId="14" fillId="0" borderId="0" xfId="44" applyNumberFormat="1" applyFont="1" applyAlignment="1">
      <alignment horizontal="center" vertical="top"/>
    </xf>
    <xf numFmtId="43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5" fontId="13" fillId="0" borderId="0" xfId="44" applyNumberFormat="1" applyFont="1" applyFill="1" applyAlignment="1">
      <alignment horizontal="center" vertical="top"/>
    </xf>
    <xf numFmtId="43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5" fontId="14" fillId="0" borderId="0" xfId="44" applyNumberFormat="1" applyFont="1" applyBorder="1" applyAlignment="1">
      <alignment horizontal="center" vertical="top"/>
    </xf>
    <xf numFmtId="0" fontId="0" fillId="0" borderId="0" xfId="0" applyFont="1" applyAlignment="1">
      <alignment vertical="center"/>
    </xf>
    <xf numFmtId="3" fontId="0" fillId="0" borderId="0" xfId="0" applyNumberFormat="1" applyFont="1" applyAlignment="1">
      <alignment vertical="center"/>
    </xf>
    <xf numFmtId="43" fontId="0" fillId="0" borderId="0" xfId="44" applyFont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3" fontId="0" fillId="38" borderId="0" xfId="0" applyNumberFormat="1" applyFont="1" applyFill="1" applyAlignment="1">
      <alignment vertical="center"/>
    </xf>
    <xf numFmtId="0" fontId="0" fillId="38" borderId="0" xfId="0" applyFont="1" applyFill="1" applyAlignment="1">
      <alignment vertical="center"/>
    </xf>
    <xf numFmtId="43" fontId="15" fillId="38" borderId="0" xfId="44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4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0" fillId="0" borderId="3" xfId="0" applyFont="1" applyBorder="1" applyAlignment="1" applyProtection="1">
      <alignment horizontal="center" vertical="center" wrapText="1"/>
    </xf>
    <xf numFmtId="3" fontId="40" fillId="0" borderId="3" xfId="0" applyNumberFormat="1" applyFont="1" applyBorder="1" applyAlignment="1" applyProtection="1">
      <alignment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40" fillId="0" borderId="8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Protection="1"/>
    <xf numFmtId="3" fontId="3" fillId="0" borderId="9" xfId="0" applyNumberFormat="1" applyFont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6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</xf>
    <xf numFmtId="0" fontId="38" fillId="0" borderId="10" xfId="0" applyFont="1" applyBorder="1" applyAlignment="1" applyProtection="1">
      <alignment horizontal="center" vertical="center"/>
    </xf>
    <xf numFmtId="0" fontId="38" fillId="0" borderId="3" xfId="0" applyFont="1" applyBorder="1" applyAlignment="1" applyProtection="1">
      <alignment vertical="center"/>
    </xf>
    <xf numFmtId="0" fontId="39" fillId="0" borderId="11" xfId="0" applyFont="1" applyBorder="1" applyAlignment="1" applyProtection="1">
      <alignment horizontal="center" wrapText="1"/>
    </xf>
    <xf numFmtId="0" fontId="42" fillId="0" borderId="1" xfId="0" applyFont="1" applyBorder="1" applyAlignment="1" applyProtection="1">
      <alignment vertical="center" wrapText="1"/>
    </xf>
    <xf numFmtId="0" fontId="39" fillId="0" borderId="3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wrapText="1"/>
    </xf>
    <xf numFmtId="0" fontId="42" fillId="0" borderId="7" xfId="0" applyFont="1" applyBorder="1" applyAlignment="1" applyProtection="1">
      <alignment vertical="center" wrapText="1"/>
    </xf>
    <xf numFmtId="0" fontId="42" fillId="0" borderId="7" xfId="0" applyFont="1" applyBorder="1" applyAlignment="1" applyProtection="1">
      <alignment horizontal="center" vertical="center" wrapText="1"/>
    </xf>
    <xf numFmtId="0" fontId="42" fillId="0" borderId="7" xfId="0" applyFont="1" applyBorder="1" applyAlignment="1" applyProtection="1">
      <alignment horizontal="justify" vertical="center" wrapText="1"/>
    </xf>
    <xf numFmtId="4" fontId="46" fillId="0" borderId="7" xfId="0" applyNumberFormat="1" applyFont="1" applyBorder="1" applyAlignment="1" applyProtection="1">
      <alignment horizontal="center" vertical="center" wrapText="1"/>
    </xf>
    <xf numFmtId="10" fontId="40" fillId="0" borderId="1" xfId="41" applyNumberFormat="1" applyFont="1" applyBorder="1" applyAlignment="1" applyProtection="1">
      <alignment horizontal="center" vertical="center" wrapText="1"/>
    </xf>
    <xf numFmtId="43" fontId="40" fillId="0" borderId="1" xfId="44" applyFont="1" applyBorder="1" applyAlignment="1" applyProtection="1">
      <alignment horizontal="center" vertical="center" wrapText="1"/>
    </xf>
    <xf numFmtId="4" fontId="0" fillId="0" borderId="0" xfId="0" applyNumberFormat="1" applyFont="1" applyProtection="1"/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1" fillId="0" borderId="0" xfId="36" applyFont="1" applyAlignment="1" applyProtection="1">
      <alignment vertical="center"/>
      <protection hidden="1"/>
    </xf>
    <xf numFmtId="0" fontId="49" fillId="0" borderId="33" xfId="36" applyFont="1" applyBorder="1" applyAlignment="1" applyProtection="1">
      <alignment horizontal="center" vertical="center" wrapText="1"/>
      <protection hidden="1"/>
    </xf>
    <xf numFmtId="0" fontId="49" fillId="0" borderId="34" xfId="36" applyFont="1" applyBorder="1" applyAlignment="1" applyProtection="1">
      <alignment horizontal="center" vertical="center" wrapText="1"/>
      <protection hidden="1"/>
    </xf>
    <xf numFmtId="49" fontId="44" fillId="0" borderId="34" xfId="36" applyNumberFormat="1" applyFont="1" applyBorder="1" applyAlignment="1" applyProtection="1">
      <alignment horizontal="center" vertical="center" wrapText="1"/>
      <protection hidden="1"/>
    </xf>
    <xf numFmtId="49" fontId="44" fillId="0" borderId="33" xfId="36" applyNumberFormat="1" applyFont="1" applyBorder="1" applyAlignment="1" applyProtection="1">
      <alignment horizontal="center" vertical="center" wrapText="1"/>
      <protection hidden="1"/>
    </xf>
    <xf numFmtId="0" fontId="44" fillId="0" borderId="33" xfId="36" applyFont="1" applyBorder="1" applyAlignment="1" applyProtection="1">
      <alignment horizontal="left" vertical="center" wrapText="1"/>
      <protection hidden="1"/>
    </xf>
    <xf numFmtId="0" fontId="44" fillId="0" borderId="33" xfId="36" applyFont="1" applyBorder="1" applyAlignment="1" applyProtection="1">
      <alignment horizontal="center" vertical="center" wrapText="1"/>
      <protection hidden="1"/>
    </xf>
    <xf numFmtId="4" fontId="44" fillId="0" borderId="33" xfId="36" applyNumberFormat="1" applyFont="1" applyBorder="1" applyAlignment="1" applyProtection="1">
      <alignment horizontal="center" vertical="center" wrapText="1"/>
      <protection hidden="1"/>
    </xf>
    <xf numFmtId="3" fontId="44" fillId="0" borderId="33" xfId="36" applyNumberFormat="1" applyFont="1" applyBorder="1" applyAlignment="1" applyProtection="1">
      <alignment horizontal="right" vertical="center" wrapText="1"/>
      <protection hidden="1"/>
    </xf>
    <xf numFmtId="49" fontId="50" fillId="0" borderId="34" xfId="36" applyNumberFormat="1" applyFont="1" applyBorder="1" applyAlignment="1" applyProtection="1">
      <alignment horizontal="center" vertical="center" wrapText="1"/>
      <protection hidden="1"/>
    </xf>
    <xf numFmtId="49" fontId="50" fillId="0" borderId="33" xfId="36" applyNumberFormat="1" applyFont="1" applyBorder="1" applyAlignment="1" applyProtection="1">
      <alignment horizontal="center" vertical="center" wrapText="1"/>
      <protection hidden="1"/>
    </xf>
    <xf numFmtId="0" fontId="50" fillId="0" borderId="33" xfId="36" applyFont="1" applyBorder="1" applyAlignment="1" applyProtection="1">
      <alignment horizontal="left" vertical="center" wrapText="1"/>
      <protection hidden="1"/>
    </xf>
    <xf numFmtId="0" fontId="50" fillId="0" borderId="33" xfId="36" applyFont="1" applyBorder="1" applyAlignment="1" applyProtection="1">
      <alignment horizontal="center" vertical="center" wrapText="1"/>
      <protection hidden="1"/>
    </xf>
    <xf numFmtId="0" fontId="50" fillId="0" borderId="33" xfId="36" applyFont="1" applyBorder="1" applyAlignment="1" applyProtection="1">
      <alignment horizontal="right" vertical="center" wrapText="1"/>
      <protection hidden="1"/>
    </xf>
    <xf numFmtId="0" fontId="50" fillId="38" borderId="33" xfId="36" applyFont="1" applyFill="1" applyBorder="1" applyAlignment="1" applyProtection="1">
      <alignment horizontal="right" vertical="center" wrapText="1"/>
      <protection hidden="1"/>
    </xf>
    <xf numFmtId="4" fontId="50" fillId="38" borderId="33" xfId="36" applyNumberFormat="1" applyFont="1" applyFill="1" applyBorder="1" applyAlignment="1" applyProtection="1">
      <alignment horizontal="right" vertical="center" wrapText="1"/>
      <protection hidden="1"/>
    </xf>
    <xf numFmtId="3" fontId="50" fillId="38" borderId="33" xfId="36" applyNumberFormat="1" applyFont="1" applyFill="1" applyBorder="1" applyAlignment="1" applyProtection="1">
      <alignment horizontal="right" vertical="center" wrapText="1"/>
      <protection hidden="1"/>
    </xf>
    <xf numFmtId="4" fontId="50" fillId="0" borderId="33" xfId="36" applyNumberFormat="1" applyFont="1" applyBorder="1" applyAlignment="1" applyProtection="1">
      <alignment horizontal="right" vertical="center" wrapText="1"/>
      <protection hidden="1"/>
    </xf>
    <xf numFmtId="3" fontId="44" fillId="38" borderId="33" xfId="36" applyNumberFormat="1" applyFont="1" applyFill="1" applyBorder="1" applyAlignment="1" applyProtection="1">
      <alignment horizontal="right" vertical="center" wrapText="1"/>
      <protection hidden="1"/>
    </xf>
    <xf numFmtId="0" fontId="44" fillId="0" borderId="33" xfId="36" applyFont="1" applyBorder="1" applyAlignment="1" applyProtection="1">
      <alignment horizontal="right" vertical="center" wrapText="1"/>
      <protection hidden="1"/>
    </xf>
    <xf numFmtId="9" fontId="53" fillId="38" borderId="33" xfId="36" applyNumberFormat="1" applyFont="1" applyFill="1" applyBorder="1" applyAlignment="1" applyProtection="1">
      <alignment horizontal="center" vertical="center" wrapText="1"/>
      <protection hidden="1"/>
    </xf>
    <xf numFmtId="3" fontId="50" fillId="0" borderId="33" xfId="36" applyNumberFormat="1" applyFont="1" applyBorder="1" applyAlignment="1" applyProtection="1">
      <alignment horizontal="right" vertical="center" wrapText="1"/>
      <protection hidden="1"/>
    </xf>
    <xf numFmtId="10" fontId="52" fillId="0" borderId="33" xfId="36" applyNumberFormat="1" applyFont="1" applyBorder="1" applyAlignment="1" applyProtection="1">
      <alignment horizontal="center" vertical="center" wrapText="1"/>
      <protection hidden="1"/>
    </xf>
    <xf numFmtId="9" fontId="52" fillId="0" borderId="33" xfId="36" applyNumberFormat="1" applyFont="1" applyBorder="1" applyAlignment="1" applyProtection="1">
      <alignment horizontal="center" vertical="center" wrapText="1"/>
      <protection hidden="1"/>
    </xf>
    <xf numFmtId="10" fontId="44" fillId="0" borderId="33" xfId="44" applyNumberFormat="1" applyFont="1" applyBorder="1" applyAlignment="1" applyProtection="1">
      <alignment horizontal="center" vertical="center" wrapText="1"/>
      <protection hidden="1"/>
    </xf>
    <xf numFmtId="10" fontId="53" fillId="38" borderId="33" xfId="36" applyNumberFormat="1" applyFont="1" applyFill="1" applyBorder="1" applyAlignment="1" applyProtection="1">
      <alignment horizontal="center" vertical="center" wrapText="1"/>
      <protection hidden="1"/>
    </xf>
    <xf numFmtId="9" fontId="44" fillId="0" borderId="33" xfId="36" applyNumberFormat="1" applyFont="1" applyBorder="1" applyAlignment="1" applyProtection="1">
      <alignment horizontal="center" vertical="center" wrapText="1"/>
      <protection hidden="1"/>
    </xf>
    <xf numFmtId="0" fontId="2" fillId="0" borderId="0" xfId="36" applyFont="1" applyAlignment="1" applyProtection="1">
      <alignment vertical="center"/>
      <protection hidden="1"/>
    </xf>
    <xf numFmtId="0" fontId="1" fillId="0" borderId="0" xfId="37" applyFont="1" applyFill="1" applyAlignment="1" applyProtection="1">
      <alignment horizontal="right" vertical="center"/>
      <protection hidden="1"/>
    </xf>
    <xf numFmtId="0" fontId="1" fillId="0" borderId="0" xfId="37" applyFont="1" applyFill="1" applyAlignment="1" applyProtection="1">
      <alignment vertical="center"/>
      <protection hidden="1"/>
    </xf>
    <xf numFmtId="0" fontId="5" fillId="0" borderId="0" xfId="37" applyFont="1" applyBorder="1" applyAlignment="1" applyProtection="1">
      <alignment vertical="center"/>
      <protection hidden="1"/>
    </xf>
    <xf numFmtId="0" fontId="54" fillId="0" borderId="0" xfId="36" applyFont="1" applyAlignment="1" applyProtection="1">
      <alignment horizontal="center" vertical="center" wrapText="1"/>
      <protection hidden="1"/>
    </xf>
    <xf numFmtId="0" fontId="49" fillId="0" borderId="0" xfId="36" applyFont="1" applyAlignment="1" applyProtection="1">
      <alignment horizontal="center" vertical="center" wrapText="1"/>
      <protection hidden="1"/>
    </xf>
    <xf numFmtId="0" fontId="54" fillId="0" borderId="0" xfId="36" applyFont="1" applyAlignment="1" applyProtection="1">
      <alignment horizontal="left" vertical="center" wrapText="1"/>
      <protection hidden="1"/>
    </xf>
    <xf numFmtId="0" fontId="49" fillId="0" borderId="41" xfId="36" applyFont="1" applyBorder="1" applyAlignment="1" applyProtection="1">
      <alignment horizontal="center" vertical="center" wrapText="1"/>
      <protection hidden="1"/>
    </xf>
    <xf numFmtId="0" fontId="49" fillId="0" borderId="34" xfId="36" applyFont="1" applyBorder="1" applyAlignment="1" applyProtection="1">
      <alignment horizontal="center" vertical="center" wrapText="1"/>
      <protection hidden="1"/>
    </xf>
    <xf numFmtId="0" fontId="49" fillId="0" borderId="37" xfId="36" applyFont="1" applyBorder="1" applyAlignment="1" applyProtection="1">
      <alignment horizontal="center" vertical="center" wrapText="1"/>
      <protection hidden="1"/>
    </xf>
    <xf numFmtId="0" fontId="49" fillId="0" borderId="39" xfId="36" applyFont="1" applyBorder="1" applyAlignment="1" applyProtection="1">
      <alignment horizontal="center" vertical="center" wrapText="1"/>
      <protection hidden="1"/>
    </xf>
    <xf numFmtId="0" fontId="44" fillId="0" borderId="37" xfId="36" applyFont="1" applyBorder="1" applyAlignment="1" applyProtection="1">
      <alignment horizontal="center" vertical="center" wrapText="1"/>
      <protection hidden="1"/>
    </xf>
    <xf numFmtId="0" fontId="44" fillId="0" borderId="39" xfId="36" applyFont="1" applyBorder="1" applyAlignment="1" applyProtection="1">
      <alignment horizontal="center" vertical="center" wrapText="1"/>
      <protection hidden="1"/>
    </xf>
    <xf numFmtId="0" fontId="49" fillId="0" borderId="38" xfId="36" applyFont="1" applyBorder="1" applyAlignment="1" applyProtection="1">
      <alignment horizontal="center" vertical="center" wrapText="1"/>
      <protection hidden="1"/>
    </xf>
    <xf numFmtId="0" fontId="44" fillId="38" borderId="37" xfId="36" applyFont="1" applyFill="1" applyBorder="1" applyAlignment="1" applyProtection="1">
      <alignment horizontal="center" vertical="center" wrapText="1"/>
      <protection hidden="1"/>
    </xf>
    <xf numFmtId="0" fontId="44" fillId="38" borderId="39" xfId="36" applyFont="1" applyFill="1" applyBorder="1" applyAlignment="1" applyProtection="1">
      <alignment horizontal="center" vertical="center" wrapText="1"/>
      <protection hidden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</xf>
    <xf numFmtId="0" fontId="38" fillId="0" borderId="20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/>
    </xf>
    <xf numFmtId="0" fontId="38" fillId="0" borderId="12" xfId="0" applyFont="1" applyBorder="1" applyAlignment="1" applyProtection="1">
      <alignment horizontal="left" vertical="top" wrapText="1"/>
    </xf>
    <xf numFmtId="0" fontId="38" fillId="0" borderId="13" xfId="0" applyFont="1" applyBorder="1" applyAlignment="1" applyProtection="1">
      <alignment horizontal="left" vertical="top" wrapText="1"/>
    </xf>
    <xf numFmtId="0" fontId="38" fillId="0" borderId="14" xfId="0" applyFont="1" applyBorder="1" applyAlignment="1" applyProtection="1">
      <alignment horizontal="left" vertical="top" wrapText="1"/>
    </xf>
    <xf numFmtId="0" fontId="38" fillId="0" borderId="5" xfId="0" applyFont="1" applyBorder="1" applyAlignment="1" applyProtection="1">
      <alignment horizontal="center" wrapText="1"/>
    </xf>
    <xf numFmtId="0" fontId="38" fillId="0" borderId="4" xfId="0" applyFont="1" applyBorder="1" applyAlignment="1" applyProtection="1">
      <alignment horizontal="center" wrapText="1"/>
    </xf>
    <xf numFmtId="0" fontId="38" fillId="0" borderId="5" xfId="0" applyFont="1" applyBorder="1" applyAlignment="1" applyProtection="1">
      <alignment vertical="center" wrapText="1"/>
    </xf>
    <xf numFmtId="0" fontId="38" fillId="0" borderId="23" xfId="0" applyFont="1" applyBorder="1" applyAlignment="1" applyProtection="1">
      <alignment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38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3" fillId="0" borderId="18" xfId="0" applyFont="1" applyBorder="1" applyAlignment="1" applyProtection="1">
      <alignment horizontal="center" vertical="top" wrapText="1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43" fontId="51" fillId="0" borderId="1" xfId="44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4"/>
  <sheetViews>
    <sheetView tabSelected="1" topLeftCell="A184" workbookViewId="0">
      <selection activeCell="E196" sqref="E196"/>
    </sheetView>
  </sheetViews>
  <sheetFormatPr defaultRowHeight="12.75" x14ac:dyDescent="0.2"/>
  <cols>
    <col min="1" max="1" width="6.5" style="213" bestFit="1" customWidth="1"/>
    <col min="2" max="2" width="15.1640625" style="213" bestFit="1" customWidth="1"/>
    <col min="3" max="3" width="41.83203125" style="213" bestFit="1" customWidth="1"/>
    <col min="4" max="4" width="10.33203125" style="213" bestFit="1" customWidth="1"/>
    <col min="5" max="5" width="13" style="213" customWidth="1"/>
    <col min="6" max="6" width="11.83203125" style="213" bestFit="1" customWidth="1"/>
    <col min="7" max="7" width="15.6640625" style="213" bestFit="1" customWidth="1"/>
    <col min="8" max="8" width="12.5" style="213" bestFit="1" customWidth="1"/>
    <col min="9" max="9" width="14.83203125" style="118" hidden="1" customWidth="1"/>
    <col min="10" max="10" width="10.1640625" style="118" hidden="1" customWidth="1"/>
    <col min="11" max="11" width="0" style="118" hidden="1" customWidth="1"/>
    <col min="12" max="12" width="16.83203125" style="118" customWidth="1"/>
    <col min="13" max="16384" width="9.33203125" style="118"/>
  </cols>
  <sheetData>
    <row r="1" spans="1:12" x14ac:dyDescent="0.2">
      <c r="A1" s="186"/>
      <c r="B1" s="186"/>
      <c r="C1" s="186"/>
      <c r="D1" s="186"/>
      <c r="E1" s="186"/>
      <c r="F1" s="186"/>
      <c r="G1" s="186"/>
      <c r="H1" s="186"/>
    </row>
    <row r="2" spans="1:12" x14ac:dyDescent="0.2">
      <c r="A2" s="217" t="s">
        <v>377</v>
      </c>
      <c r="B2" s="217"/>
      <c r="C2" s="217"/>
      <c r="D2" s="217"/>
      <c r="E2" s="217"/>
      <c r="F2" s="217"/>
      <c r="G2" s="217"/>
      <c r="H2" s="217"/>
    </row>
    <row r="3" spans="1:12" x14ac:dyDescent="0.2">
      <c r="A3" s="217" t="s">
        <v>1094</v>
      </c>
      <c r="B3" s="217"/>
      <c r="C3" s="217"/>
      <c r="D3" s="217"/>
      <c r="E3" s="217"/>
      <c r="F3" s="217"/>
      <c r="G3" s="217"/>
      <c r="H3" s="217"/>
    </row>
    <row r="4" spans="1:12" x14ac:dyDescent="0.2">
      <c r="A4" s="218"/>
      <c r="B4" s="218"/>
      <c r="C4" s="218"/>
      <c r="D4" s="218"/>
      <c r="E4" s="218"/>
      <c r="F4" s="218"/>
      <c r="G4" s="218"/>
      <c r="H4" s="218"/>
    </row>
    <row r="5" spans="1:12" x14ac:dyDescent="0.2">
      <c r="A5" s="217"/>
      <c r="B5" s="217"/>
      <c r="C5" s="217"/>
      <c r="D5" s="217"/>
      <c r="E5" s="217"/>
      <c r="F5" s="217"/>
      <c r="G5" s="217"/>
      <c r="H5" s="217"/>
    </row>
    <row r="6" spans="1:12" x14ac:dyDescent="0.2">
      <c r="A6" s="219" t="s">
        <v>1289</v>
      </c>
      <c r="B6" s="219"/>
      <c r="C6" s="219"/>
      <c r="D6" s="219"/>
      <c r="E6" s="219"/>
      <c r="F6" s="219"/>
      <c r="G6" s="219"/>
      <c r="H6" s="219"/>
    </row>
    <row r="8" spans="1:12" x14ac:dyDescent="0.2">
      <c r="A8" s="220" t="s">
        <v>0</v>
      </c>
      <c r="B8" s="220" t="s">
        <v>1</v>
      </c>
      <c r="C8" s="220" t="s">
        <v>375</v>
      </c>
      <c r="D8" s="220" t="s">
        <v>2</v>
      </c>
      <c r="E8" s="222" t="s">
        <v>3</v>
      </c>
      <c r="F8" s="223"/>
      <c r="G8" s="220" t="s">
        <v>4</v>
      </c>
      <c r="H8" s="220" t="s">
        <v>5</v>
      </c>
    </row>
    <row r="9" spans="1:12" ht="25.5" x14ac:dyDescent="0.2">
      <c r="A9" s="221"/>
      <c r="B9" s="221"/>
      <c r="C9" s="221"/>
      <c r="D9" s="221"/>
      <c r="E9" s="187" t="s">
        <v>374</v>
      </c>
      <c r="F9" s="187" t="s">
        <v>373</v>
      </c>
      <c r="G9" s="221"/>
      <c r="H9" s="221"/>
    </row>
    <row r="10" spans="1:12" x14ac:dyDescent="0.2">
      <c r="A10" s="188">
        <v>1</v>
      </c>
      <c r="B10" s="187">
        <v>2</v>
      </c>
      <c r="C10" s="187">
        <v>3</v>
      </c>
      <c r="D10" s="187">
        <v>4</v>
      </c>
      <c r="E10" s="187">
        <v>5</v>
      </c>
      <c r="F10" s="187">
        <v>6</v>
      </c>
      <c r="G10" s="187">
        <v>7</v>
      </c>
      <c r="H10" s="187">
        <v>8</v>
      </c>
      <c r="L10" s="122" t="s">
        <v>1089</v>
      </c>
    </row>
    <row r="11" spans="1:12" x14ac:dyDescent="0.2">
      <c r="A11" s="188"/>
      <c r="B11" s="222" t="s">
        <v>1095</v>
      </c>
      <c r="C11" s="226"/>
      <c r="D11" s="226"/>
      <c r="E11" s="226"/>
      <c r="F11" s="226"/>
      <c r="G11" s="223"/>
      <c r="H11" s="187"/>
      <c r="L11" s="120">
        <f>'ФОРМА КОММЕРЧЕСКОГО ПРЕДЛОЖЕНИЯ'!D31</f>
        <v>30461.07</v>
      </c>
    </row>
    <row r="12" spans="1:12" ht="51" x14ac:dyDescent="0.2">
      <c r="A12" s="189" t="s">
        <v>6</v>
      </c>
      <c r="B12" s="190" t="s">
        <v>553</v>
      </c>
      <c r="C12" s="191" t="s">
        <v>1096</v>
      </c>
      <c r="D12" s="192" t="s">
        <v>194</v>
      </c>
      <c r="E12" s="224">
        <v>4.0000000000000001E-3</v>
      </c>
      <c r="F12" s="225"/>
      <c r="G12" s="193"/>
      <c r="H12" s="194"/>
    </row>
    <row r="13" spans="1:12" ht="25.5" x14ac:dyDescent="0.2">
      <c r="A13" s="195" t="s">
        <v>368</v>
      </c>
      <c r="B13" s="196" t="s">
        <v>7</v>
      </c>
      <c r="C13" s="197" t="s">
        <v>8</v>
      </c>
      <c r="D13" s="198" t="s">
        <v>9</v>
      </c>
      <c r="E13" s="199">
        <v>118</v>
      </c>
      <c r="F13" s="200">
        <f>E13*E12</f>
        <v>0.47200000000000003</v>
      </c>
      <c r="G13" s="201">
        <f>L11</f>
        <v>30461.07</v>
      </c>
      <c r="H13" s="202">
        <f>G13*$F$13</f>
        <v>14377.625040000001</v>
      </c>
    </row>
    <row r="14" spans="1:12" ht="38.25" x14ac:dyDescent="0.2">
      <c r="A14" s="189" t="s">
        <v>13</v>
      </c>
      <c r="B14" s="190" t="s">
        <v>339</v>
      </c>
      <c r="C14" s="191" t="s">
        <v>1097</v>
      </c>
      <c r="D14" s="192" t="s">
        <v>194</v>
      </c>
      <c r="E14" s="224">
        <v>4.0000000000000001E-3</v>
      </c>
      <c r="F14" s="225"/>
      <c r="G14" s="193"/>
      <c r="H14" s="194"/>
    </row>
    <row r="15" spans="1:12" ht="25.5" x14ac:dyDescent="0.2">
      <c r="A15" s="195" t="s">
        <v>365</v>
      </c>
      <c r="B15" s="196" t="s">
        <v>7</v>
      </c>
      <c r="C15" s="197" t="s">
        <v>8</v>
      </c>
      <c r="D15" s="198" t="s">
        <v>9</v>
      </c>
      <c r="E15" s="199">
        <v>88.5</v>
      </c>
      <c r="F15" s="200">
        <f>E15*E14</f>
        <v>0.35399999999999998</v>
      </c>
      <c r="G15" s="201">
        <f>L11</f>
        <v>30461.07</v>
      </c>
      <c r="H15" s="202">
        <f>G15*F15</f>
        <v>10783.218779999999</v>
      </c>
    </row>
    <row r="16" spans="1:12" ht="38.25" x14ac:dyDescent="0.2">
      <c r="A16" s="189" t="s">
        <v>16</v>
      </c>
      <c r="B16" s="190" t="s">
        <v>196</v>
      </c>
      <c r="C16" s="191" t="s">
        <v>1098</v>
      </c>
      <c r="D16" s="192" t="s">
        <v>194</v>
      </c>
      <c r="E16" s="224">
        <v>4.0000000000000001E-3</v>
      </c>
      <c r="F16" s="225"/>
      <c r="G16" s="193"/>
      <c r="H16" s="194"/>
    </row>
    <row r="17" spans="1:8" ht="25.5" x14ac:dyDescent="0.2">
      <c r="A17" s="195" t="s">
        <v>358</v>
      </c>
      <c r="B17" s="196" t="s">
        <v>7</v>
      </c>
      <c r="C17" s="197" t="s">
        <v>8</v>
      </c>
      <c r="D17" s="198" t="s">
        <v>9</v>
      </c>
      <c r="E17" s="199">
        <v>180</v>
      </c>
      <c r="F17" s="200">
        <f>E17*$E$16</f>
        <v>0.72</v>
      </c>
      <c r="G17" s="201">
        <f>L11</f>
        <v>30461.07</v>
      </c>
      <c r="H17" s="202">
        <f>G17*F17</f>
        <v>21931.970399999998</v>
      </c>
    </row>
    <row r="18" spans="1:8" x14ac:dyDescent="0.2">
      <c r="A18" s="195" t="s">
        <v>357</v>
      </c>
      <c r="B18" s="196" t="s">
        <v>191</v>
      </c>
      <c r="C18" s="197" t="s">
        <v>190</v>
      </c>
      <c r="D18" s="198" t="s">
        <v>9</v>
      </c>
      <c r="E18" s="199">
        <v>18.13</v>
      </c>
      <c r="F18" s="200">
        <f>E18*$E$16</f>
        <v>7.2520000000000001E-2</v>
      </c>
      <c r="G18" s="203">
        <v>0</v>
      </c>
      <c r="H18" s="202">
        <f>G18*F18</f>
        <v>0</v>
      </c>
    </row>
    <row r="19" spans="1:8" x14ac:dyDescent="0.2">
      <c r="A19" s="195" t="s">
        <v>865</v>
      </c>
      <c r="B19" s="196" t="s">
        <v>104</v>
      </c>
      <c r="C19" s="197" t="s">
        <v>105</v>
      </c>
      <c r="D19" s="198" t="s">
        <v>94</v>
      </c>
      <c r="E19" s="199">
        <v>0.2</v>
      </c>
      <c r="F19" s="200">
        <f>E19*$E$16</f>
        <v>8.0000000000000004E-4</v>
      </c>
      <c r="G19" s="203">
        <v>0</v>
      </c>
      <c r="H19" s="202">
        <f>G19*F19</f>
        <v>0</v>
      </c>
    </row>
    <row r="20" spans="1:8" ht="25.5" x14ac:dyDescent="0.2">
      <c r="A20" s="195" t="s">
        <v>866</v>
      </c>
      <c r="B20" s="196" t="s">
        <v>144</v>
      </c>
      <c r="C20" s="197" t="s">
        <v>145</v>
      </c>
      <c r="D20" s="198" t="s">
        <v>94</v>
      </c>
      <c r="E20" s="199">
        <v>102</v>
      </c>
      <c r="F20" s="200">
        <f>E20*$E$16</f>
        <v>0.40800000000000003</v>
      </c>
      <c r="G20" s="203">
        <v>0</v>
      </c>
      <c r="H20" s="202">
        <f>G20*F20</f>
        <v>0</v>
      </c>
    </row>
    <row r="21" spans="1:8" ht="38.25" x14ac:dyDescent="0.2">
      <c r="A21" s="189" t="s">
        <v>19</v>
      </c>
      <c r="B21" s="190" t="s">
        <v>502</v>
      </c>
      <c r="C21" s="191" t="s">
        <v>1099</v>
      </c>
      <c r="D21" s="192" t="s">
        <v>194</v>
      </c>
      <c r="E21" s="224">
        <v>4.0000000000000001E-3</v>
      </c>
      <c r="F21" s="225"/>
      <c r="G21" s="193"/>
      <c r="H21" s="194"/>
    </row>
    <row r="22" spans="1:8" ht="25.5" x14ac:dyDescent="0.2">
      <c r="A22" s="195" t="s">
        <v>354</v>
      </c>
      <c r="B22" s="196" t="s">
        <v>7</v>
      </c>
      <c r="C22" s="197" t="s">
        <v>8</v>
      </c>
      <c r="D22" s="198" t="s">
        <v>9</v>
      </c>
      <c r="E22" s="199">
        <v>301.70999999999998</v>
      </c>
      <c r="F22" s="200">
        <f>E22*$E$21</f>
        <v>1.2068399999999999</v>
      </c>
      <c r="G22" s="201">
        <f>L11</f>
        <v>30461.07</v>
      </c>
      <c r="H22" s="202">
        <f>G22*F22</f>
        <v>36761.637718799997</v>
      </c>
    </row>
    <row r="23" spans="1:8" x14ac:dyDescent="0.2">
      <c r="A23" s="195" t="s">
        <v>353</v>
      </c>
      <c r="B23" s="196" t="s">
        <v>191</v>
      </c>
      <c r="C23" s="197" t="s">
        <v>190</v>
      </c>
      <c r="D23" s="198" t="s">
        <v>9</v>
      </c>
      <c r="E23" s="199">
        <v>40.86</v>
      </c>
      <c r="F23" s="200">
        <f t="shared" ref="F23:F28" si="0">E23*$E$21</f>
        <v>0.16344</v>
      </c>
      <c r="G23" s="203">
        <v>0</v>
      </c>
      <c r="H23" s="202">
        <f t="shared" ref="H23:H28" si="1">G23*F23</f>
        <v>0</v>
      </c>
    </row>
    <row r="24" spans="1:8" x14ac:dyDescent="0.2">
      <c r="A24" s="195" t="s">
        <v>352</v>
      </c>
      <c r="B24" s="196" t="s">
        <v>10</v>
      </c>
      <c r="C24" s="197" t="s">
        <v>11</v>
      </c>
      <c r="D24" s="198" t="s">
        <v>12</v>
      </c>
      <c r="E24" s="199">
        <v>17.309999999999999</v>
      </c>
      <c r="F24" s="200">
        <f t="shared" si="0"/>
        <v>6.9239999999999996E-2</v>
      </c>
      <c r="G24" s="203">
        <v>143063</v>
      </c>
      <c r="H24" s="202">
        <f t="shared" si="1"/>
        <v>9905.6821199999995</v>
      </c>
    </row>
    <row r="25" spans="1:8" x14ac:dyDescent="0.2">
      <c r="A25" s="195" t="s">
        <v>869</v>
      </c>
      <c r="B25" s="196" t="s">
        <v>104</v>
      </c>
      <c r="C25" s="197" t="s">
        <v>105</v>
      </c>
      <c r="D25" s="198" t="s">
        <v>94</v>
      </c>
      <c r="E25" s="199">
        <v>21</v>
      </c>
      <c r="F25" s="200">
        <f t="shared" si="0"/>
        <v>8.4000000000000005E-2</v>
      </c>
      <c r="G25" s="203">
        <v>0</v>
      </c>
      <c r="H25" s="202">
        <f t="shared" si="1"/>
        <v>0</v>
      </c>
    </row>
    <row r="26" spans="1:8" ht="25.5" x14ac:dyDescent="0.2">
      <c r="A26" s="195" t="s">
        <v>1100</v>
      </c>
      <c r="B26" s="196" t="s">
        <v>506</v>
      </c>
      <c r="C26" s="197" t="s">
        <v>507</v>
      </c>
      <c r="D26" s="198" t="s">
        <v>94</v>
      </c>
      <c r="E26" s="199">
        <v>80</v>
      </c>
      <c r="F26" s="200">
        <f t="shared" si="0"/>
        <v>0.32</v>
      </c>
      <c r="G26" s="203">
        <v>75000</v>
      </c>
      <c r="H26" s="202">
        <f t="shared" si="1"/>
        <v>24000</v>
      </c>
    </row>
    <row r="27" spans="1:8" ht="51" x14ac:dyDescent="0.2">
      <c r="A27" s="195" t="s">
        <v>1101</v>
      </c>
      <c r="B27" s="196" t="s">
        <v>508</v>
      </c>
      <c r="C27" s="197" t="s">
        <v>509</v>
      </c>
      <c r="D27" s="198" t="s">
        <v>97</v>
      </c>
      <c r="E27" s="199">
        <v>28.6</v>
      </c>
      <c r="F27" s="200">
        <f t="shared" si="0"/>
        <v>0.1144</v>
      </c>
      <c r="G27" s="203">
        <v>750000</v>
      </c>
      <c r="H27" s="202">
        <f t="shared" si="1"/>
        <v>85800</v>
      </c>
    </row>
    <row r="28" spans="1:8" ht="25.5" x14ac:dyDescent="0.2">
      <c r="A28" s="195" t="s">
        <v>1102</v>
      </c>
      <c r="B28" s="196" t="s">
        <v>498</v>
      </c>
      <c r="C28" s="197" t="s">
        <v>499</v>
      </c>
      <c r="D28" s="198" t="s">
        <v>94</v>
      </c>
      <c r="E28" s="199">
        <v>53</v>
      </c>
      <c r="F28" s="200">
        <f t="shared" si="0"/>
        <v>0.21199999999999999</v>
      </c>
      <c r="G28" s="203">
        <v>87400</v>
      </c>
      <c r="H28" s="202">
        <f t="shared" si="1"/>
        <v>18528.8</v>
      </c>
    </row>
    <row r="29" spans="1:8" ht="38.25" x14ac:dyDescent="0.2">
      <c r="A29" s="189" t="s">
        <v>22</v>
      </c>
      <c r="B29" s="190" t="s">
        <v>1103</v>
      </c>
      <c r="C29" s="191" t="s">
        <v>1104</v>
      </c>
      <c r="D29" s="192" t="s">
        <v>216</v>
      </c>
      <c r="E29" s="224">
        <v>0.01</v>
      </c>
      <c r="F29" s="225"/>
      <c r="G29" s="193"/>
      <c r="H29" s="194"/>
    </row>
    <row r="30" spans="1:8" ht="25.5" x14ac:dyDescent="0.2">
      <c r="A30" s="195" t="s">
        <v>349</v>
      </c>
      <c r="B30" s="196" t="s">
        <v>7</v>
      </c>
      <c r="C30" s="197" t="s">
        <v>8</v>
      </c>
      <c r="D30" s="198" t="s">
        <v>9</v>
      </c>
      <c r="E30" s="199">
        <v>26.97</v>
      </c>
      <c r="F30" s="199">
        <v>0.2697</v>
      </c>
      <c r="G30" s="201">
        <f>L11</f>
        <v>30461.07</v>
      </c>
      <c r="H30" s="202">
        <f>G30*F30</f>
        <v>8215.3505789999999</v>
      </c>
    </row>
    <row r="31" spans="1:8" x14ac:dyDescent="0.2">
      <c r="A31" s="195" t="s">
        <v>870</v>
      </c>
      <c r="B31" s="196" t="s">
        <v>191</v>
      </c>
      <c r="C31" s="197" t="s">
        <v>190</v>
      </c>
      <c r="D31" s="198" t="s">
        <v>9</v>
      </c>
      <c r="E31" s="199">
        <v>0.43</v>
      </c>
      <c r="F31" s="199">
        <v>4.3E-3</v>
      </c>
      <c r="G31" s="203">
        <v>0</v>
      </c>
      <c r="H31" s="202">
        <f>G31*F31</f>
        <v>0</v>
      </c>
    </row>
    <row r="32" spans="1:8" ht="25.5" x14ac:dyDescent="0.2">
      <c r="A32" s="195" t="s">
        <v>871</v>
      </c>
      <c r="B32" s="196" t="s">
        <v>1105</v>
      </c>
      <c r="C32" s="197" t="s">
        <v>1106</v>
      </c>
      <c r="D32" s="198" t="s">
        <v>97</v>
      </c>
      <c r="E32" s="199">
        <v>0.157</v>
      </c>
      <c r="F32" s="199">
        <v>1.57E-3</v>
      </c>
      <c r="G32" s="203">
        <v>6500000</v>
      </c>
      <c r="H32" s="202">
        <f>G32*F32</f>
        <v>10205</v>
      </c>
    </row>
    <row r="33" spans="1:8" x14ac:dyDescent="0.2">
      <c r="A33" s="195" t="s">
        <v>872</v>
      </c>
      <c r="B33" s="196" t="s">
        <v>1107</v>
      </c>
      <c r="C33" s="197" t="s">
        <v>1108</v>
      </c>
      <c r="D33" s="198" t="s">
        <v>97</v>
      </c>
      <c r="E33" s="199">
        <v>5.7000000000000002E-2</v>
      </c>
      <c r="F33" s="199">
        <v>5.6999999999999998E-4</v>
      </c>
      <c r="G33" s="203">
        <v>15400000</v>
      </c>
      <c r="H33" s="202">
        <f>G33*F33</f>
        <v>8778</v>
      </c>
    </row>
    <row r="34" spans="1:8" ht="63.75" x14ac:dyDescent="0.2">
      <c r="A34" s="189" t="s">
        <v>25</v>
      </c>
      <c r="B34" s="190" t="s">
        <v>1109</v>
      </c>
      <c r="C34" s="191" t="s">
        <v>1110</v>
      </c>
      <c r="D34" s="192" t="s">
        <v>97</v>
      </c>
      <c r="E34" s="224">
        <v>5.629E-2</v>
      </c>
      <c r="F34" s="225"/>
      <c r="G34" s="193"/>
      <c r="H34" s="194"/>
    </row>
    <row r="35" spans="1:8" ht="25.5" x14ac:dyDescent="0.2">
      <c r="A35" s="195" t="s">
        <v>346</v>
      </c>
      <c r="B35" s="196" t="s">
        <v>7</v>
      </c>
      <c r="C35" s="197" t="s">
        <v>8</v>
      </c>
      <c r="D35" s="198" t="s">
        <v>9</v>
      </c>
      <c r="E35" s="199">
        <v>29.12</v>
      </c>
      <c r="F35" s="200">
        <f t="shared" ref="F35:F40" si="2">E35*$E$34</f>
        <v>1.6391648000000001</v>
      </c>
      <c r="G35" s="201">
        <f>L11</f>
        <v>30461.07</v>
      </c>
      <c r="H35" s="202">
        <f t="shared" ref="H35:H40" si="3">G35*F35</f>
        <v>49930.713714336001</v>
      </c>
    </row>
    <row r="36" spans="1:8" x14ac:dyDescent="0.2">
      <c r="A36" s="195" t="s">
        <v>345</v>
      </c>
      <c r="B36" s="196" t="s">
        <v>191</v>
      </c>
      <c r="C36" s="197" t="s">
        <v>190</v>
      </c>
      <c r="D36" s="198" t="s">
        <v>9</v>
      </c>
      <c r="E36" s="199">
        <v>10.3</v>
      </c>
      <c r="F36" s="200">
        <f t="shared" si="2"/>
        <v>0.57978700000000005</v>
      </c>
      <c r="G36" s="203">
        <v>0</v>
      </c>
      <c r="H36" s="202">
        <f t="shared" si="3"/>
        <v>0</v>
      </c>
    </row>
    <row r="37" spans="1:8" ht="25.5" x14ac:dyDescent="0.2">
      <c r="A37" s="195" t="s">
        <v>878</v>
      </c>
      <c r="B37" s="196" t="s">
        <v>1111</v>
      </c>
      <c r="C37" s="197" t="s">
        <v>1112</v>
      </c>
      <c r="D37" s="198" t="s">
        <v>12</v>
      </c>
      <c r="E37" s="199">
        <v>1.04</v>
      </c>
      <c r="F37" s="200">
        <f t="shared" si="2"/>
        <v>5.8541599999999999E-2</v>
      </c>
      <c r="G37" s="203">
        <v>317161</v>
      </c>
      <c r="H37" s="202">
        <f t="shared" si="3"/>
        <v>18567.112397599998</v>
      </c>
    </row>
    <row r="38" spans="1:8" ht="25.5" x14ac:dyDescent="0.2">
      <c r="A38" s="195" t="s">
        <v>879</v>
      </c>
      <c r="B38" s="196" t="s">
        <v>1113</v>
      </c>
      <c r="C38" s="197" t="s">
        <v>1114</v>
      </c>
      <c r="D38" s="198" t="s">
        <v>12</v>
      </c>
      <c r="E38" s="199">
        <v>3.07</v>
      </c>
      <c r="F38" s="200">
        <f t="shared" si="2"/>
        <v>0.1728103</v>
      </c>
      <c r="G38" s="203">
        <v>188074</v>
      </c>
      <c r="H38" s="202">
        <f t="shared" si="3"/>
        <v>32501.1243622</v>
      </c>
    </row>
    <row r="39" spans="1:8" ht="38.25" x14ac:dyDescent="0.2">
      <c r="A39" s="195" t="s">
        <v>880</v>
      </c>
      <c r="B39" s="196" t="s">
        <v>1115</v>
      </c>
      <c r="C39" s="197" t="s">
        <v>1116</v>
      </c>
      <c r="D39" s="198" t="s">
        <v>12</v>
      </c>
      <c r="E39" s="199">
        <v>1.85</v>
      </c>
      <c r="F39" s="200">
        <f t="shared" si="2"/>
        <v>0.10413650000000001</v>
      </c>
      <c r="G39" s="203">
        <v>145939</v>
      </c>
      <c r="H39" s="202">
        <f t="shared" si="3"/>
        <v>15197.576673500002</v>
      </c>
    </row>
    <row r="40" spans="1:8" ht="25.5" x14ac:dyDescent="0.2">
      <c r="A40" s="195" t="s">
        <v>1117</v>
      </c>
      <c r="B40" s="196" t="s">
        <v>1118</v>
      </c>
      <c r="C40" s="197" t="s">
        <v>1119</v>
      </c>
      <c r="D40" s="198" t="s">
        <v>12</v>
      </c>
      <c r="E40" s="199">
        <v>4.34</v>
      </c>
      <c r="F40" s="200">
        <f t="shared" si="2"/>
        <v>0.2442986</v>
      </c>
      <c r="G40" s="203">
        <v>148790.39000000001</v>
      </c>
      <c r="H40" s="202">
        <f t="shared" si="3"/>
        <v>36349.283970454002</v>
      </c>
    </row>
    <row r="41" spans="1:8" x14ac:dyDescent="0.2">
      <c r="A41" s="189" t="s">
        <v>28</v>
      </c>
      <c r="B41" s="190" t="s">
        <v>1120</v>
      </c>
      <c r="C41" s="191" t="s">
        <v>1121</v>
      </c>
      <c r="D41" s="192" t="s">
        <v>97</v>
      </c>
      <c r="E41" s="224">
        <v>5.629E-2</v>
      </c>
      <c r="F41" s="225"/>
      <c r="G41" s="193">
        <v>18000000</v>
      </c>
      <c r="H41" s="204">
        <f>G41*E41</f>
        <v>1013220</v>
      </c>
    </row>
    <row r="42" spans="1:8" ht="51" x14ac:dyDescent="0.2">
      <c r="A42" s="189" t="s">
        <v>31</v>
      </c>
      <c r="B42" s="190" t="s">
        <v>553</v>
      </c>
      <c r="C42" s="191" t="s">
        <v>1122</v>
      </c>
      <c r="D42" s="192" t="s">
        <v>194</v>
      </c>
      <c r="E42" s="224">
        <v>1.47E-2</v>
      </c>
      <c r="F42" s="225"/>
      <c r="G42" s="193"/>
      <c r="H42" s="194"/>
    </row>
    <row r="43" spans="1:8" ht="25.5" x14ac:dyDescent="0.2">
      <c r="A43" s="195" t="s">
        <v>341</v>
      </c>
      <c r="B43" s="196" t="s">
        <v>7</v>
      </c>
      <c r="C43" s="197" t="s">
        <v>8</v>
      </c>
      <c r="D43" s="198" t="s">
        <v>9</v>
      </c>
      <c r="E43" s="199">
        <v>118</v>
      </c>
      <c r="F43" s="200">
        <f>E43*E42</f>
        <v>1.7345999999999999</v>
      </c>
      <c r="G43" s="201">
        <f>L11</f>
        <v>30461.07</v>
      </c>
      <c r="H43" s="202">
        <f>G43*F43</f>
        <v>52837.772021999997</v>
      </c>
    </row>
    <row r="44" spans="1:8" ht="38.25" x14ac:dyDescent="0.2">
      <c r="A44" s="189" t="s">
        <v>34</v>
      </c>
      <c r="B44" s="190" t="s">
        <v>339</v>
      </c>
      <c r="C44" s="191" t="s">
        <v>1123</v>
      </c>
      <c r="D44" s="192" t="s">
        <v>194</v>
      </c>
      <c r="E44" s="224">
        <v>1.47E-2</v>
      </c>
      <c r="F44" s="225"/>
      <c r="G44" s="193"/>
      <c r="H44" s="194"/>
    </row>
    <row r="45" spans="1:8" ht="25.5" x14ac:dyDescent="0.2">
      <c r="A45" s="195" t="s">
        <v>337</v>
      </c>
      <c r="B45" s="196" t="s">
        <v>7</v>
      </c>
      <c r="C45" s="197" t="s">
        <v>8</v>
      </c>
      <c r="D45" s="198" t="s">
        <v>9</v>
      </c>
      <c r="E45" s="199">
        <v>88.5</v>
      </c>
      <c r="F45" s="200">
        <f>E45*E44</f>
        <v>1.3009500000000001</v>
      </c>
      <c r="G45" s="201">
        <f>L11</f>
        <v>30461.07</v>
      </c>
      <c r="H45" s="202">
        <f>G45*F45</f>
        <v>39628.3290165</v>
      </c>
    </row>
    <row r="46" spans="1:8" ht="38.25" x14ac:dyDescent="0.2">
      <c r="A46" s="189" t="s">
        <v>37</v>
      </c>
      <c r="B46" s="190" t="s">
        <v>1124</v>
      </c>
      <c r="C46" s="191" t="s">
        <v>1125</v>
      </c>
      <c r="D46" s="192" t="s">
        <v>651</v>
      </c>
      <c r="E46" s="224">
        <v>0.3</v>
      </c>
      <c r="F46" s="225"/>
      <c r="G46" s="193"/>
      <c r="H46" s="194"/>
    </row>
    <row r="47" spans="1:8" ht="25.5" x14ac:dyDescent="0.2">
      <c r="A47" s="195" t="s">
        <v>334</v>
      </c>
      <c r="B47" s="196" t="s">
        <v>7</v>
      </c>
      <c r="C47" s="197" t="s">
        <v>8</v>
      </c>
      <c r="D47" s="198" t="s">
        <v>9</v>
      </c>
      <c r="E47" s="199">
        <v>10.7</v>
      </c>
      <c r="F47" s="200">
        <f>E47*$E$46</f>
        <v>3.2099999999999995</v>
      </c>
      <c r="G47" s="201">
        <f>L11</f>
        <v>30461.07</v>
      </c>
      <c r="H47" s="202">
        <f>G47*F47</f>
        <v>97780.034699999989</v>
      </c>
    </row>
    <row r="48" spans="1:8" x14ac:dyDescent="0.2">
      <c r="A48" s="195" t="s">
        <v>333</v>
      </c>
      <c r="B48" s="196" t="s">
        <v>191</v>
      </c>
      <c r="C48" s="197" t="s">
        <v>190</v>
      </c>
      <c r="D48" s="198" t="s">
        <v>9</v>
      </c>
      <c r="E48" s="199">
        <v>0.38</v>
      </c>
      <c r="F48" s="200">
        <f t="shared" ref="F48:F53" si="4">E48*$E$46</f>
        <v>0.11399999999999999</v>
      </c>
      <c r="G48" s="203">
        <v>0</v>
      </c>
      <c r="H48" s="202">
        <f t="shared" ref="H48:H53" si="5">G48*F48</f>
        <v>0</v>
      </c>
    </row>
    <row r="49" spans="1:8" ht="51" x14ac:dyDescent="0.2">
      <c r="A49" s="195" t="s">
        <v>332</v>
      </c>
      <c r="B49" s="196" t="s">
        <v>41</v>
      </c>
      <c r="C49" s="197" t="s">
        <v>42</v>
      </c>
      <c r="D49" s="198" t="s">
        <v>12</v>
      </c>
      <c r="E49" s="199">
        <v>0.19</v>
      </c>
      <c r="F49" s="200">
        <f t="shared" si="4"/>
        <v>5.6999999999999995E-2</v>
      </c>
      <c r="G49" s="203">
        <v>252064</v>
      </c>
      <c r="H49" s="202">
        <f t="shared" si="5"/>
        <v>14367.647999999999</v>
      </c>
    </row>
    <row r="50" spans="1:8" ht="25.5" x14ac:dyDescent="0.2">
      <c r="A50" s="195" t="s">
        <v>331</v>
      </c>
      <c r="B50" s="196" t="s">
        <v>68</v>
      </c>
      <c r="C50" s="197" t="s">
        <v>69</v>
      </c>
      <c r="D50" s="198" t="s">
        <v>12</v>
      </c>
      <c r="E50" s="199">
        <v>1.75</v>
      </c>
      <c r="F50" s="200">
        <f t="shared" si="4"/>
        <v>0.52500000000000002</v>
      </c>
      <c r="G50" s="203">
        <v>6658</v>
      </c>
      <c r="H50" s="202">
        <f t="shared" si="5"/>
        <v>3495.4500000000003</v>
      </c>
    </row>
    <row r="51" spans="1:8" ht="25.5" x14ac:dyDescent="0.2">
      <c r="A51" s="195" t="s">
        <v>493</v>
      </c>
      <c r="B51" s="196" t="s">
        <v>80</v>
      </c>
      <c r="C51" s="197" t="s">
        <v>81</v>
      </c>
      <c r="D51" s="198" t="s">
        <v>12</v>
      </c>
      <c r="E51" s="199">
        <v>0.19</v>
      </c>
      <c r="F51" s="200">
        <f t="shared" si="4"/>
        <v>5.6999999999999995E-2</v>
      </c>
      <c r="G51" s="203">
        <v>140361</v>
      </c>
      <c r="H51" s="202">
        <f t="shared" si="5"/>
        <v>8000.5769999999993</v>
      </c>
    </row>
    <row r="52" spans="1:8" x14ac:dyDescent="0.2">
      <c r="A52" s="195" t="s">
        <v>494</v>
      </c>
      <c r="B52" s="196" t="s">
        <v>514</v>
      </c>
      <c r="C52" s="197" t="s">
        <v>515</v>
      </c>
      <c r="D52" s="198" t="s">
        <v>97</v>
      </c>
      <c r="E52" s="199">
        <v>2E-3</v>
      </c>
      <c r="F52" s="200">
        <f t="shared" si="4"/>
        <v>5.9999999999999995E-4</v>
      </c>
      <c r="G52" s="203">
        <v>27882000</v>
      </c>
      <c r="H52" s="202">
        <f t="shared" si="5"/>
        <v>16729.199999999997</v>
      </c>
    </row>
    <row r="53" spans="1:8" ht="25.5" x14ac:dyDescent="0.2">
      <c r="A53" s="195" t="s">
        <v>495</v>
      </c>
      <c r="B53" s="196" t="s">
        <v>516</v>
      </c>
      <c r="C53" s="197" t="s">
        <v>517</v>
      </c>
      <c r="D53" s="198" t="s">
        <v>159</v>
      </c>
      <c r="E53" s="199">
        <v>0.65</v>
      </c>
      <c r="F53" s="200">
        <f t="shared" si="4"/>
        <v>0.19500000000000001</v>
      </c>
      <c r="G53" s="203">
        <v>27000</v>
      </c>
      <c r="H53" s="202">
        <f t="shared" si="5"/>
        <v>5265</v>
      </c>
    </row>
    <row r="54" spans="1:8" ht="33" customHeight="1" x14ac:dyDescent="0.2">
      <c r="A54" s="189" t="s">
        <v>40</v>
      </c>
      <c r="B54" s="190" t="s">
        <v>1126</v>
      </c>
      <c r="C54" s="191" t="s">
        <v>1127</v>
      </c>
      <c r="D54" s="192" t="s">
        <v>97</v>
      </c>
      <c r="E54" s="224">
        <v>3.3930000000000002E-2</v>
      </c>
      <c r="F54" s="225"/>
      <c r="G54" s="193">
        <v>10000000</v>
      </c>
      <c r="H54" s="204">
        <f>G54*E54</f>
        <v>339300</v>
      </c>
    </row>
    <row r="55" spans="1:8" ht="51" x14ac:dyDescent="0.2">
      <c r="A55" s="189" t="s">
        <v>43</v>
      </c>
      <c r="B55" s="190" t="s">
        <v>659</v>
      </c>
      <c r="C55" s="191" t="s">
        <v>1128</v>
      </c>
      <c r="D55" s="192" t="s">
        <v>513</v>
      </c>
      <c r="E55" s="224">
        <v>7.0000000000000007E-2</v>
      </c>
      <c r="F55" s="225"/>
      <c r="G55" s="193"/>
      <c r="H55" s="194"/>
    </row>
    <row r="56" spans="1:8" ht="25.5" x14ac:dyDescent="0.2">
      <c r="A56" s="195" t="s">
        <v>320</v>
      </c>
      <c r="B56" s="196" t="s">
        <v>7</v>
      </c>
      <c r="C56" s="197" t="s">
        <v>8</v>
      </c>
      <c r="D56" s="198" t="s">
        <v>9</v>
      </c>
      <c r="E56" s="199">
        <v>16.600000000000001</v>
      </c>
      <c r="F56" s="200">
        <f>E56*$E$55</f>
        <v>1.1620000000000001</v>
      </c>
      <c r="G56" s="201">
        <f>L11</f>
        <v>30461.07</v>
      </c>
      <c r="H56" s="202">
        <f>G56*F56</f>
        <v>35395.763340000005</v>
      </c>
    </row>
    <row r="57" spans="1:8" x14ac:dyDescent="0.2">
      <c r="A57" s="195" t="s">
        <v>319</v>
      </c>
      <c r="B57" s="196" t="s">
        <v>191</v>
      </c>
      <c r="C57" s="197" t="s">
        <v>190</v>
      </c>
      <c r="D57" s="198" t="s">
        <v>9</v>
      </c>
      <c r="E57" s="199">
        <v>0.44</v>
      </c>
      <c r="F57" s="200">
        <f t="shared" ref="F57:F63" si="6">E57*$E$55</f>
        <v>3.0800000000000004E-2</v>
      </c>
      <c r="G57" s="203">
        <v>0</v>
      </c>
      <c r="H57" s="202">
        <f t="shared" ref="H57:H63" si="7">G57*F57</f>
        <v>0</v>
      </c>
    </row>
    <row r="58" spans="1:8" ht="51" x14ac:dyDescent="0.2">
      <c r="A58" s="195" t="s">
        <v>318</v>
      </c>
      <c r="B58" s="196" t="s">
        <v>41</v>
      </c>
      <c r="C58" s="197" t="s">
        <v>42</v>
      </c>
      <c r="D58" s="198" t="s">
        <v>12</v>
      </c>
      <c r="E58" s="199">
        <v>0.22</v>
      </c>
      <c r="F58" s="200">
        <f t="shared" si="6"/>
        <v>1.5400000000000002E-2</v>
      </c>
      <c r="G58" s="203">
        <v>252064</v>
      </c>
      <c r="H58" s="202">
        <f t="shared" si="7"/>
        <v>3881.7856000000006</v>
      </c>
    </row>
    <row r="59" spans="1:8" ht="25.5" x14ac:dyDescent="0.2">
      <c r="A59" s="195" t="s">
        <v>317</v>
      </c>
      <c r="B59" s="196" t="s">
        <v>68</v>
      </c>
      <c r="C59" s="197" t="s">
        <v>69</v>
      </c>
      <c r="D59" s="198" t="s">
        <v>12</v>
      </c>
      <c r="E59" s="199">
        <v>3.13</v>
      </c>
      <c r="F59" s="200">
        <f t="shared" si="6"/>
        <v>0.21910000000000002</v>
      </c>
      <c r="G59" s="203">
        <v>6658</v>
      </c>
      <c r="H59" s="202">
        <f t="shared" si="7"/>
        <v>1458.7678000000001</v>
      </c>
    </row>
    <row r="60" spans="1:8" ht="25.5" x14ac:dyDescent="0.2">
      <c r="A60" s="195" t="s">
        <v>316</v>
      </c>
      <c r="B60" s="196" t="s">
        <v>80</v>
      </c>
      <c r="C60" s="197" t="s">
        <v>81</v>
      </c>
      <c r="D60" s="198" t="s">
        <v>12</v>
      </c>
      <c r="E60" s="199">
        <v>0.22</v>
      </c>
      <c r="F60" s="200">
        <f t="shared" si="6"/>
        <v>1.5400000000000002E-2</v>
      </c>
      <c r="G60" s="203">
        <v>140361</v>
      </c>
      <c r="H60" s="202">
        <f t="shared" si="7"/>
        <v>2161.5594000000001</v>
      </c>
    </row>
    <row r="61" spans="1:8" x14ac:dyDescent="0.2">
      <c r="A61" s="195" t="s">
        <v>315</v>
      </c>
      <c r="B61" s="196" t="s">
        <v>514</v>
      </c>
      <c r="C61" s="197" t="s">
        <v>515</v>
      </c>
      <c r="D61" s="198" t="s">
        <v>97</v>
      </c>
      <c r="E61" s="199">
        <v>3.7000000000000002E-3</v>
      </c>
      <c r="F61" s="200">
        <f t="shared" si="6"/>
        <v>2.5900000000000006E-4</v>
      </c>
      <c r="G61" s="203">
        <v>27882000</v>
      </c>
      <c r="H61" s="202">
        <f t="shared" si="7"/>
        <v>7221.4380000000019</v>
      </c>
    </row>
    <row r="62" spans="1:8" ht="25.5" x14ac:dyDescent="0.2">
      <c r="A62" s="195" t="s">
        <v>314</v>
      </c>
      <c r="B62" s="196" t="s">
        <v>516</v>
      </c>
      <c r="C62" s="197" t="s">
        <v>517</v>
      </c>
      <c r="D62" s="198" t="s">
        <v>159</v>
      </c>
      <c r="E62" s="199">
        <v>0.9</v>
      </c>
      <c r="F62" s="200">
        <f t="shared" si="6"/>
        <v>6.3000000000000014E-2</v>
      </c>
      <c r="G62" s="203">
        <v>27000</v>
      </c>
      <c r="H62" s="202">
        <f t="shared" si="7"/>
        <v>1701.0000000000005</v>
      </c>
    </row>
    <row r="63" spans="1:8" ht="25.5" x14ac:dyDescent="0.2">
      <c r="A63" s="195" t="s">
        <v>510</v>
      </c>
      <c r="B63" s="196" t="s">
        <v>669</v>
      </c>
      <c r="C63" s="197" t="s">
        <v>670</v>
      </c>
      <c r="D63" s="198" t="s">
        <v>97</v>
      </c>
      <c r="E63" s="199">
        <v>0.13</v>
      </c>
      <c r="F63" s="200">
        <f t="shared" si="6"/>
        <v>9.1000000000000004E-3</v>
      </c>
      <c r="G63" s="203">
        <v>14260870</v>
      </c>
      <c r="H63" s="202">
        <f t="shared" si="7"/>
        <v>129773.917</v>
      </c>
    </row>
    <row r="64" spans="1:8" x14ac:dyDescent="0.2">
      <c r="A64" s="188"/>
      <c r="B64" s="222"/>
      <c r="C64" s="226"/>
      <c r="D64" s="226"/>
      <c r="E64" s="226"/>
      <c r="F64" s="226"/>
      <c r="G64" s="223"/>
      <c r="H64" s="187"/>
    </row>
    <row r="65" spans="1:10" x14ac:dyDescent="0.2">
      <c r="A65" s="189"/>
      <c r="B65" s="190"/>
      <c r="C65" s="205" t="s">
        <v>182</v>
      </c>
      <c r="D65" s="192"/>
      <c r="E65" s="192"/>
      <c r="F65" s="192"/>
      <c r="G65" s="192"/>
      <c r="H65" s="194"/>
    </row>
    <row r="66" spans="1:10" ht="25.5" x14ac:dyDescent="0.2">
      <c r="A66" s="189"/>
      <c r="B66" s="190"/>
      <c r="C66" s="205" t="s">
        <v>181</v>
      </c>
      <c r="D66" s="192" t="s">
        <v>180</v>
      </c>
      <c r="E66" s="192"/>
      <c r="F66" s="192"/>
      <c r="G66" s="192"/>
      <c r="H66" s="194">
        <v>12.06</v>
      </c>
    </row>
    <row r="67" spans="1:10" x14ac:dyDescent="0.2">
      <c r="A67" s="189"/>
      <c r="B67" s="190"/>
      <c r="C67" s="205" t="s">
        <v>179</v>
      </c>
      <c r="D67" s="192" t="s">
        <v>91</v>
      </c>
      <c r="E67" s="192"/>
      <c r="F67" s="192"/>
      <c r="G67" s="192"/>
      <c r="H67" s="204">
        <f>H13+H15+H17+H22+H30+H35+H43+H45+H47+H56</f>
        <v>367642.41531063599</v>
      </c>
      <c r="I67" s="129">
        <f>H13+H15+H17+H22+H30+H35+H43+H45+H47+H56</f>
        <v>367642.41531063599</v>
      </c>
    </row>
    <row r="68" spans="1:10" x14ac:dyDescent="0.2">
      <c r="A68" s="189"/>
      <c r="B68" s="190"/>
      <c r="C68" s="205" t="s">
        <v>178</v>
      </c>
      <c r="D68" s="192" t="s">
        <v>91</v>
      </c>
      <c r="E68" s="192"/>
      <c r="F68" s="192"/>
      <c r="G68" s="192"/>
      <c r="H68" s="204">
        <f>H24+H37+H38+H39+H40+H49+H50+H51+H58+H59+H60</f>
        <v>145886.56732375399</v>
      </c>
      <c r="I68" s="129">
        <f>H60+H58+H59+H51+H50+H49+H40+H39+H38+H37+H24</f>
        <v>145886.56732375402</v>
      </c>
    </row>
    <row r="69" spans="1:10" x14ac:dyDescent="0.2">
      <c r="A69" s="189"/>
      <c r="B69" s="190"/>
      <c r="C69" s="205" t="s">
        <v>177</v>
      </c>
      <c r="D69" s="192" t="s">
        <v>91</v>
      </c>
      <c r="E69" s="192"/>
      <c r="F69" s="192"/>
      <c r="G69" s="192"/>
      <c r="H69" s="204">
        <f>H26+H27+H28+H32+H33+H41+H52+H53+H54+H61+H62+H63</f>
        <v>1660522.355</v>
      </c>
      <c r="I69" s="129">
        <f>H63+H62+H61+H54+H53+H52+H41+H33+H32+H28+H27+H26</f>
        <v>1660522.355</v>
      </c>
    </row>
    <row r="70" spans="1:10" x14ac:dyDescent="0.2">
      <c r="A70" s="189"/>
      <c r="B70" s="190"/>
      <c r="C70" s="205" t="s">
        <v>172</v>
      </c>
      <c r="D70" s="192" t="s">
        <v>91</v>
      </c>
      <c r="E70" s="206">
        <f>'ФОРМА КОММЕРЧЕСКОГО ПРЕДЛОЖЕНИЯ'!D30</f>
        <v>0.05</v>
      </c>
      <c r="F70" s="192"/>
      <c r="G70" s="192"/>
      <c r="H70" s="204">
        <f>H69*E70</f>
        <v>83026.117750000005</v>
      </c>
      <c r="I70" s="121">
        <v>0.05</v>
      </c>
    </row>
    <row r="71" spans="1:10" x14ac:dyDescent="0.2">
      <c r="A71" s="189"/>
      <c r="B71" s="190"/>
      <c r="C71" s="205" t="s">
        <v>173</v>
      </c>
      <c r="D71" s="192" t="s">
        <v>91</v>
      </c>
      <c r="E71" s="192"/>
      <c r="F71" s="192"/>
      <c r="G71" s="192"/>
      <c r="H71" s="204">
        <f>H67+H68+H69+H70</f>
        <v>2257077.4553843904</v>
      </c>
      <c r="J71" s="119"/>
    </row>
    <row r="72" spans="1:10" x14ac:dyDescent="0.2">
      <c r="A72" s="188"/>
      <c r="B72" s="222" t="s">
        <v>1129</v>
      </c>
      <c r="C72" s="226"/>
      <c r="D72" s="226"/>
      <c r="E72" s="226"/>
      <c r="F72" s="226"/>
      <c r="G72" s="223"/>
      <c r="H72" s="187"/>
    </row>
    <row r="73" spans="1:10" ht="51" x14ac:dyDescent="0.2">
      <c r="A73" s="189" t="s">
        <v>46</v>
      </c>
      <c r="B73" s="190" t="s">
        <v>1130</v>
      </c>
      <c r="C73" s="191" t="s">
        <v>1131</v>
      </c>
      <c r="D73" s="192" t="s">
        <v>97</v>
      </c>
      <c r="E73" s="227">
        <f>1.125*4</f>
        <v>4.5</v>
      </c>
      <c r="F73" s="228"/>
      <c r="G73" s="193"/>
      <c r="H73" s="194"/>
    </row>
    <row r="74" spans="1:10" ht="25.5" x14ac:dyDescent="0.2">
      <c r="A74" s="195" t="s">
        <v>310</v>
      </c>
      <c r="B74" s="196" t="s">
        <v>7</v>
      </c>
      <c r="C74" s="197" t="s">
        <v>8</v>
      </c>
      <c r="D74" s="198" t="s">
        <v>9</v>
      </c>
      <c r="E74" s="199">
        <v>0.4</v>
      </c>
      <c r="F74" s="200">
        <f>E74*$E$73</f>
        <v>1.8</v>
      </c>
      <c r="G74" s="201">
        <f>L11</f>
        <v>30461.07</v>
      </c>
      <c r="H74" s="202">
        <f>G74*F74</f>
        <v>54829.925999999999</v>
      </c>
    </row>
    <row r="75" spans="1:10" x14ac:dyDescent="0.2">
      <c r="A75" s="195" t="s">
        <v>309</v>
      </c>
      <c r="B75" s="196" t="s">
        <v>191</v>
      </c>
      <c r="C75" s="197" t="s">
        <v>190</v>
      </c>
      <c r="D75" s="198" t="s">
        <v>9</v>
      </c>
      <c r="E75" s="199">
        <v>0.15</v>
      </c>
      <c r="F75" s="200">
        <f>E75*$E$73</f>
        <v>0.67499999999999993</v>
      </c>
      <c r="G75" s="203">
        <v>0</v>
      </c>
      <c r="H75" s="202">
        <f>G75*F75</f>
        <v>0</v>
      </c>
    </row>
    <row r="76" spans="1:10" ht="63.75" x14ac:dyDescent="0.2">
      <c r="A76" s="195" t="s">
        <v>308</v>
      </c>
      <c r="B76" s="196" t="s">
        <v>1132</v>
      </c>
      <c r="C76" s="197" t="s">
        <v>1133</v>
      </c>
      <c r="D76" s="198" t="s">
        <v>12</v>
      </c>
      <c r="E76" s="199">
        <v>0.15</v>
      </c>
      <c r="F76" s="200">
        <f>E76*$E$73</f>
        <v>0.67499999999999993</v>
      </c>
      <c r="G76" s="203">
        <v>193539</v>
      </c>
      <c r="H76" s="202">
        <f>G76*F76</f>
        <v>130638.82499999998</v>
      </c>
    </row>
    <row r="77" spans="1:10" ht="63.75" x14ac:dyDescent="0.2">
      <c r="A77" s="189" t="s">
        <v>49</v>
      </c>
      <c r="B77" s="190" t="s">
        <v>1134</v>
      </c>
      <c r="C77" s="191" t="s">
        <v>1135</v>
      </c>
      <c r="D77" s="192" t="s">
        <v>1136</v>
      </c>
      <c r="E77" s="224">
        <v>1</v>
      </c>
      <c r="F77" s="225"/>
      <c r="G77" s="193"/>
      <c r="H77" s="194"/>
    </row>
    <row r="78" spans="1:10" ht="25.5" x14ac:dyDescent="0.2">
      <c r="A78" s="195" t="s">
        <v>287</v>
      </c>
      <c r="B78" s="196" t="s">
        <v>7</v>
      </c>
      <c r="C78" s="197" t="s">
        <v>8</v>
      </c>
      <c r="D78" s="198" t="s">
        <v>9</v>
      </c>
      <c r="E78" s="199">
        <v>7.9</v>
      </c>
      <c r="F78" s="200">
        <f>E78*$E$77</f>
        <v>7.9</v>
      </c>
      <c r="G78" s="201">
        <f>L11</f>
        <v>30461.07</v>
      </c>
      <c r="H78" s="202">
        <f>G78*F78</f>
        <v>240642.45300000001</v>
      </c>
    </row>
    <row r="79" spans="1:10" x14ac:dyDescent="0.2">
      <c r="A79" s="195" t="s">
        <v>286</v>
      </c>
      <c r="B79" s="196" t="s">
        <v>191</v>
      </c>
      <c r="C79" s="197" t="s">
        <v>190</v>
      </c>
      <c r="D79" s="198" t="s">
        <v>9</v>
      </c>
      <c r="E79" s="199">
        <v>2.2599999999999998</v>
      </c>
      <c r="F79" s="200">
        <f>E79*$E$77</f>
        <v>2.2599999999999998</v>
      </c>
      <c r="G79" s="203">
        <v>0</v>
      </c>
      <c r="H79" s="202">
        <f>G79*F79</f>
        <v>0</v>
      </c>
    </row>
    <row r="80" spans="1:10" ht="38.25" x14ac:dyDescent="0.2">
      <c r="A80" s="195" t="s">
        <v>285</v>
      </c>
      <c r="B80" s="196" t="s">
        <v>1137</v>
      </c>
      <c r="C80" s="197" t="s">
        <v>1138</v>
      </c>
      <c r="D80" s="198" t="s">
        <v>12</v>
      </c>
      <c r="E80" s="199">
        <v>1.86</v>
      </c>
      <c r="F80" s="200">
        <f>E80*$E$77</f>
        <v>1.86</v>
      </c>
      <c r="G80" s="203">
        <v>197868</v>
      </c>
      <c r="H80" s="202">
        <f>G80*F80</f>
        <v>368034.48000000004</v>
      </c>
    </row>
    <row r="81" spans="1:9" ht="25.5" x14ac:dyDescent="0.2">
      <c r="A81" s="195" t="s">
        <v>284</v>
      </c>
      <c r="B81" s="196" t="s">
        <v>1139</v>
      </c>
      <c r="C81" s="197" t="s">
        <v>1140</v>
      </c>
      <c r="D81" s="198" t="s">
        <v>97</v>
      </c>
      <c r="E81" s="199">
        <v>4.0000000000000002E-4</v>
      </c>
      <c r="F81" s="200">
        <f>E81*$E$77</f>
        <v>4.0000000000000002E-4</v>
      </c>
      <c r="G81" s="203">
        <v>32300000</v>
      </c>
      <c r="H81" s="202">
        <f>G81*F81</f>
        <v>12920</v>
      </c>
    </row>
    <row r="82" spans="1:9" x14ac:dyDescent="0.2">
      <c r="A82" s="195" t="s">
        <v>283</v>
      </c>
      <c r="B82" s="196" t="s">
        <v>1141</v>
      </c>
      <c r="C82" s="197" t="s">
        <v>1142</v>
      </c>
      <c r="D82" s="198" t="s">
        <v>97</v>
      </c>
      <c r="E82" s="199">
        <v>1E-4</v>
      </c>
      <c r="F82" s="200">
        <f>E82*$E$77</f>
        <v>1E-4</v>
      </c>
      <c r="G82" s="203">
        <v>22811000</v>
      </c>
      <c r="H82" s="202">
        <f>G82*F82</f>
        <v>2281.1</v>
      </c>
    </row>
    <row r="83" spans="1:9" x14ac:dyDescent="0.2">
      <c r="A83" s="189" t="s">
        <v>52</v>
      </c>
      <c r="B83" s="190" t="s">
        <v>1143</v>
      </c>
      <c r="C83" s="191" t="s">
        <v>1144</v>
      </c>
      <c r="D83" s="192" t="s">
        <v>143</v>
      </c>
      <c r="E83" s="224">
        <v>2</v>
      </c>
      <c r="F83" s="225"/>
      <c r="G83" s="193">
        <v>1800000</v>
      </c>
      <c r="H83" s="204">
        <f>G83*E83</f>
        <v>3600000</v>
      </c>
    </row>
    <row r="84" spans="1:9" ht="51" x14ac:dyDescent="0.2">
      <c r="A84" s="189" t="s">
        <v>55</v>
      </c>
      <c r="B84" s="190" t="s">
        <v>1145</v>
      </c>
      <c r="C84" s="191" t="s">
        <v>1146</v>
      </c>
      <c r="D84" s="192" t="s">
        <v>1136</v>
      </c>
      <c r="E84" s="224">
        <v>2</v>
      </c>
      <c r="F84" s="225"/>
      <c r="G84" s="193"/>
      <c r="H84" s="194"/>
    </row>
    <row r="85" spans="1:9" ht="25.5" x14ac:dyDescent="0.2">
      <c r="A85" s="195" t="s">
        <v>526</v>
      </c>
      <c r="B85" s="196" t="s">
        <v>7</v>
      </c>
      <c r="C85" s="197" t="s">
        <v>8</v>
      </c>
      <c r="D85" s="198" t="s">
        <v>9</v>
      </c>
      <c r="E85" s="199">
        <v>3.8</v>
      </c>
      <c r="F85" s="200">
        <f>E85*$E$84</f>
        <v>7.6</v>
      </c>
      <c r="G85" s="201">
        <f>$L$11</f>
        <v>30461.07</v>
      </c>
      <c r="H85" s="202">
        <f>G85*F85</f>
        <v>231504.13199999998</v>
      </c>
    </row>
    <row r="86" spans="1:9" x14ac:dyDescent="0.2">
      <c r="A86" s="195" t="s">
        <v>527</v>
      </c>
      <c r="B86" s="196" t="s">
        <v>191</v>
      </c>
      <c r="C86" s="197" t="s">
        <v>190</v>
      </c>
      <c r="D86" s="198" t="s">
        <v>9</v>
      </c>
      <c r="E86" s="199">
        <v>0.97</v>
      </c>
      <c r="F86" s="200">
        <f>E86*$E$84</f>
        <v>1.94</v>
      </c>
      <c r="G86" s="203">
        <v>0</v>
      </c>
      <c r="H86" s="202">
        <f>G86*F86</f>
        <v>0</v>
      </c>
    </row>
    <row r="87" spans="1:9" ht="38.25" x14ac:dyDescent="0.2">
      <c r="A87" s="195" t="s">
        <v>528</v>
      </c>
      <c r="B87" s="196" t="s">
        <v>1137</v>
      </c>
      <c r="C87" s="197" t="s">
        <v>1138</v>
      </c>
      <c r="D87" s="198" t="s">
        <v>12</v>
      </c>
      <c r="E87" s="199">
        <v>0.78</v>
      </c>
      <c r="F87" s="200">
        <f>E87*$E$84</f>
        <v>1.56</v>
      </c>
      <c r="G87" s="203">
        <v>197868</v>
      </c>
      <c r="H87" s="202">
        <f>G87*F87</f>
        <v>308674.08</v>
      </c>
    </row>
    <row r="88" spans="1:9" ht="25.5" x14ac:dyDescent="0.2">
      <c r="A88" s="195" t="s">
        <v>529</v>
      </c>
      <c r="B88" s="196" t="s">
        <v>1139</v>
      </c>
      <c r="C88" s="197" t="s">
        <v>1140</v>
      </c>
      <c r="D88" s="198" t="s">
        <v>97</v>
      </c>
      <c r="E88" s="199">
        <v>4.0000000000000002E-4</v>
      </c>
      <c r="F88" s="200">
        <f>E88*$E$84</f>
        <v>8.0000000000000004E-4</v>
      </c>
      <c r="G88" s="203">
        <v>32300000</v>
      </c>
      <c r="H88" s="202">
        <f>G88*F88</f>
        <v>25840</v>
      </c>
    </row>
    <row r="89" spans="1:9" x14ac:dyDescent="0.2">
      <c r="A89" s="195" t="s">
        <v>532</v>
      </c>
      <c r="B89" s="196" t="s">
        <v>1141</v>
      </c>
      <c r="C89" s="197" t="s">
        <v>1142</v>
      </c>
      <c r="D89" s="198" t="s">
        <v>97</v>
      </c>
      <c r="E89" s="199">
        <v>1E-4</v>
      </c>
      <c r="F89" s="200">
        <f>E89*$E$84</f>
        <v>2.0000000000000001E-4</v>
      </c>
      <c r="G89" s="203">
        <v>22811000</v>
      </c>
      <c r="H89" s="202">
        <f>G89*F89</f>
        <v>4562.2</v>
      </c>
    </row>
    <row r="90" spans="1:9" x14ac:dyDescent="0.2">
      <c r="A90" s="189" t="s">
        <v>58</v>
      </c>
      <c r="B90" s="190" t="s">
        <v>1147</v>
      </c>
      <c r="C90" s="191" t="s">
        <v>1148</v>
      </c>
      <c r="D90" s="192" t="s">
        <v>143</v>
      </c>
      <c r="E90" s="224">
        <v>2</v>
      </c>
      <c r="F90" s="225"/>
      <c r="G90" s="193">
        <v>1800000</v>
      </c>
      <c r="H90" s="204">
        <f>G90*E90</f>
        <v>3600000</v>
      </c>
    </row>
    <row r="91" spans="1:9" x14ac:dyDescent="0.2">
      <c r="A91" s="189" t="s">
        <v>61</v>
      </c>
      <c r="B91" s="190" t="s">
        <v>1149</v>
      </c>
      <c r="C91" s="191" t="s">
        <v>1150</v>
      </c>
      <c r="D91" s="192" t="s">
        <v>143</v>
      </c>
      <c r="E91" s="224">
        <v>3</v>
      </c>
      <c r="F91" s="225"/>
      <c r="G91" s="193">
        <v>100000</v>
      </c>
      <c r="H91" s="204">
        <f>G91*E91</f>
        <v>300000</v>
      </c>
    </row>
    <row r="92" spans="1:9" x14ac:dyDescent="0.2">
      <c r="A92" s="189"/>
      <c r="B92" s="190"/>
      <c r="C92" s="205" t="s">
        <v>182</v>
      </c>
      <c r="D92" s="192"/>
      <c r="E92" s="192"/>
      <c r="F92" s="192"/>
      <c r="G92" s="192"/>
      <c r="H92" s="194"/>
    </row>
    <row r="93" spans="1:9" ht="25.5" x14ac:dyDescent="0.2">
      <c r="A93" s="189"/>
      <c r="B93" s="190"/>
      <c r="C93" s="205" t="s">
        <v>181</v>
      </c>
      <c r="D93" s="192" t="s">
        <v>180</v>
      </c>
      <c r="E93" s="192"/>
      <c r="F93" s="192"/>
      <c r="G93" s="192"/>
      <c r="H93" s="194">
        <v>13.05</v>
      </c>
    </row>
    <row r="94" spans="1:9" x14ac:dyDescent="0.2">
      <c r="A94" s="189"/>
      <c r="B94" s="190"/>
      <c r="C94" s="205" t="s">
        <v>179</v>
      </c>
      <c r="D94" s="192" t="s">
        <v>91</v>
      </c>
      <c r="E94" s="192"/>
      <c r="F94" s="192"/>
      <c r="G94" s="192"/>
      <c r="H94" s="204">
        <f>H74+H78+H85</f>
        <v>526976.51099999994</v>
      </c>
      <c r="I94" s="129">
        <f>H74+H78+H85</f>
        <v>526976.51099999994</v>
      </c>
    </row>
    <row r="95" spans="1:9" x14ac:dyDescent="0.2">
      <c r="A95" s="189"/>
      <c r="B95" s="190"/>
      <c r="C95" s="205" t="s">
        <v>178</v>
      </c>
      <c r="D95" s="192" t="s">
        <v>91</v>
      </c>
      <c r="E95" s="192"/>
      <c r="F95" s="192"/>
      <c r="G95" s="192"/>
      <c r="H95" s="204">
        <f>H76+H80+H87</f>
        <v>807347.38500000001</v>
      </c>
      <c r="I95" s="129">
        <f>H76+H80+H87</f>
        <v>807347.38500000001</v>
      </c>
    </row>
    <row r="96" spans="1:9" x14ac:dyDescent="0.2">
      <c r="A96" s="189"/>
      <c r="B96" s="190"/>
      <c r="C96" s="205" t="s">
        <v>177</v>
      </c>
      <c r="D96" s="192" t="s">
        <v>91</v>
      </c>
      <c r="E96" s="192"/>
      <c r="F96" s="192"/>
      <c r="G96" s="192"/>
      <c r="H96" s="204">
        <f>H81+H82+H83+H88+H89+H90+H91</f>
        <v>7545603.3000000007</v>
      </c>
      <c r="I96" s="129">
        <f>H81+H82+H88+H89+H83+H90+H91</f>
        <v>7545603.2999999998</v>
      </c>
    </row>
    <row r="97" spans="1:8" x14ac:dyDescent="0.2">
      <c r="A97" s="189"/>
      <c r="B97" s="190"/>
      <c r="C97" s="205" t="s">
        <v>172</v>
      </c>
      <c r="D97" s="192" t="s">
        <v>91</v>
      </c>
      <c r="E97" s="206">
        <f>'ФОРМА КОММЕРЧЕСКОГО ПРЕДЛОЖЕНИЯ'!D30</f>
        <v>0.05</v>
      </c>
      <c r="F97" s="192"/>
      <c r="G97" s="192"/>
      <c r="H97" s="204">
        <f>H96*E97</f>
        <v>377280.16500000004</v>
      </c>
    </row>
    <row r="98" spans="1:8" x14ac:dyDescent="0.2">
      <c r="A98" s="189"/>
      <c r="B98" s="190"/>
      <c r="C98" s="205" t="s">
        <v>173</v>
      </c>
      <c r="D98" s="192" t="s">
        <v>91</v>
      </c>
      <c r="E98" s="192"/>
      <c r="F98" s="192"/>
      <c r="G98" s="192"/>
      <c r="H98" s="204">
        <f>H94+H95+H96+H97</f>
        <v>9257207.3610000014</v>
      </c>
    </row>
    <row r="99" spans="1:8" x14ac:dyDescent="0.2">
      <c r="A99" s="188"/>
      <c r="B99" s="222" t="s">
        <v>1151</v>
      </c>
      <c r="C99" s="226"/>
      <c r="D99" s="226"/>
      <c r="E99" s="226"/>
      <c r="F99" s="226"/>
      <c r="G99" s="223"/>
      <c r="H99" s="187"/>
    </row>
    <row r="100" spans="1:8" ht="51" x14ac:dyDescent="0.2">
      <c r="A100" s="189" t="s">
        <v>64</v>
      </c>
      <c r="B100" s="190" t="s">
        <v>553</v>
      </c>
      <c r="C100" s="191" t="s">
        <v>554</v>
      </c>
      <c r="D100" s="192" t="s">
        <v>194</v>
      </c>
      <c r="E100" s="224">
        <v>1.26E-2</v>
      </c>
      <c r="F100" s="225"/>
      <c r="G100" s="193"/>
      <c r="H100" s="194"/>
    </row>
    <row r="101" spans="1:8" ht="25.5" x14ac:dyDescent="0.2">
      <c r="A101" s="195" t="s">
        <v>924</v>
      </c>
      <c r="B101" s="196" t="s">
        <v>7</v>
      </c>
      <c r="C101" s="197" t="s">
        <v>8</v>
      </c>
      <c r="D101" s="198" t="s">
        <v>9</v>
      </c>
      <c r="E101" s="199">
        <v>118</v>
      </c>
      <c r="F101" s="200">
        <f>E101*E100</f>
        <v>1.4868000000000001</v>
      </c>
      <c r="G101" s="201">
        <f>L11</f>
        <v>30461.07</v>
      </c>
      <c r="H101" s="202">
        <f>G101*F101</f>
        <v>45289.518876000002</v>
      </c>
    </row>
    <row r="102" spans="1:8" ht="38.25" x14ac:dyDescent="0.2">
      <c r="A102" s="189" t="s">
        <v>67</v>
      </c>
      <c r="B102" s="190" t="s">
        <v>339</v>
      </c>
      <c r="C102" s="191" t="s">
        <v>338</v>
      </c>
      <c r="D102" s="192" t="s">
        <v>194</v>
      </c>
      <c r="E102" s="224">
        <v>1.26E-2</v>
      </c>
      <c r="F102" s="225"/>
      <c r="G102" s="193"/>
      <c r="H102" s="194"/>
    </row>
    <row r="103" spans="1:8" ht="25.5" x14ac:dyDescent="0.2">
      <c r="A103" s="195" t="s">
        <v>251</v>
      </c>
      <c r="B103" s="196" t="s">
        <v>7</v>
      </c>
      <c r="C103" s="197" t="s">
        <v>8</v>
      </c>
      <c r="D103" s="198" t="s">
        <v>9</v>
      </c>
      <c r="E103" s="199">
        <v>88.5</v>
      </c>
      <c r="F103" s="200">
        <f>E103*E102</f>
        <v>1.1151</v>
      </c>
      <c r="G103" s="201">
        <f>L11</f>
        <v>30461.07</v>
      </c>
      <c r="H103" s="202">
        <f>G103*F103</f>
        <v>33967.139156999998</v>
      </c>
    </row>
    <row r="104" spans="1:8" ht="25.5" x14ac:dyDescent="0.2">
      <c r="A104" s="189" t="s">
        <v>70</v>
      </c>
      <c r="B104" s="190" t="s">
        <v>1152</v>
      </c>
      <c r="C104" s="191" t="s">
        <v>1153</v>
      </c>
      <c r="D104" s="192" t="s">
        <v>513</v>
      </c>
      <c r="E104" s="224">
        <v>0.06</v>
      </c>
      <c r="F104" s="225"/>
      <c r="G104" s="193"/>
      <c r="H104" s="194"/>
    </row>
    <row r="105" spans="1:8" ht="25.5" x14ac:dyDescent="0.2">
      <c r="A105" s="195" t="s">
        <v>242</v>
      </c>
      <c r="B105" s="196" t="s">
        <v>7</v>
      </c>
      <c r="C105" s="197" t="s">
        <v>8</v>
      </c>
      <c r="D105" s="198" t="s">
        <v>9</v>
      </c>
      <c r="E105" s="199">
        <v>19.100000000000001</v>
      </c>
      <c r="F105" s="200">
        <f t="shared" ref="F105:F110" si="8">E105*$E$104</f>
        <v>1.1460000000000001</v>
      </c>
      <c r="G105" s="201">
        <f>L11</f>
        <v>30461.07</v>
      </c>
      <c r="H105" s="202">
        <f t="shared" ref="H105:H110" si="9">G105*F105</f>
        <v>34908.38622</v>
      </c>
    </row>
    <row r="106" spans="1:8" x14ac:dyDescent="0.2">
      <c r="A106" s="195" t="s">
        <v>241</v>
      </c>
      <c r="B106" s="196" t="s">
        <v>191</v>
      </c>
      <c r="C106" s="197" t="s">
        <v>190</v>
      </c>
      <c r="D106" s="198" t="s">
        <v>9</v>
      </c>
      <c r="E106" s="199">
        <v>0.28000000000000003</v>
      </c>
      <c r="F106" s="200">
        <f t="shared" si="8"/>
        <v>1.6800000000000002E-2</v>
      </c>
      <c r="G106" s="203">
        <v>0</v>
      </c>
      <c r="H106" s="202">
        <f t="shared" si="9"/>
        <v>0</v>
      </c>
    </row>
    <row r="107" spans="1:8" ht="51" x14ac:dyDescent="0.2">
      <c r="A107" s="195" t="s">
        <v>240</v>
      </c>
      <c r="B107" s="196" t="s">
        <v>41</v>
      </c>
      <c r="C107" s="197" t="s">
        <v>42</v>
      </c>
      <c r="D107" s="198" t="s">
        <v>12</v>
      </c>
      <c r="E107" s="199">
        <v>0.14000000000000001</v>
      </c>
      <c r="F107" s="200">
        <f t="shared" si="8"/>
        <v>8.4000000000000012E-3</v>
      </c>
      <c r="G107" s="203">
        <v>252064</v>
      </c>
      <c r="H107" s="202">
        <f t="shared" si="9"/>
        <v>2117.3376000000003</v>
      </c>
    </row>
    <row r="108" spans="1:8" ht="25.5" x14ac:dyDescent="0.2">
      <c r="A108" s="195" t="s">
        <v>239</v>
      </c>
      <c r="B108" s="196" t="s">
        <v>80</v>
      </c>
      <c r="C108" s="197" t="s">
        <v>81</v>
      </c>
      <c r="D108" s="198" t="s">
        <v>12</v>
      </c>
      <c r="E108" s="199">
        <v>0.14000000000000001</v>
      </c>
      <c r="F108" s="200">
        <f t="shared" si="8"/>
        <v>8.4000000000000012E-3</v>
      </c>
      <c r="G108" s="203">
        <v>140361</v>
      </c>
      <c r="H108" s="202">
        <f t="shared" si="9"/>
        <v>1179.0324000000003</v>
      </c>
    </row>
    <row r="109" spans="1:8" x14ac:dyDescent="0.2">
      <c r="A109" s="195" t="s">
        <v>238</v>
      </c>
      <c r="B109" s="196" t="s">
        <v>1154</v>
      </c>
      <c r="C109" s="197" t="s">
        <v>1155</v>
      </c>
      <c r="D109" s="198" t="s">
        <v>651</v>
      </c>
      <c r="E109" s="199">
        <v>12.2</v>
      </c>
      <c r="F109" s="200">
        <f t="shared" si="8"/>
        <v>0.73199999999999998</v>
      </c>
      <c r="G109" s="203">
        <v>4000</v>
      </c>
      <c r="H109" s="202">
        <f t="shared" si="9"/>
        <v>2928</v>
      </c>
    </row>
    <row r="110" spans="1:8" x14ac:dyDescent="0.2">
      <c r="A110" s="195" t="s">
        <v>237</v>
      </c>
      <c r="B110" s="196" t="s">
        <v>1156</v>
      </c>
      <c r="C110" s="197" t="s">
        <v>1157</v>
      </c>
      <c r="D110" s="198" t="s">
        <v>651</v>
      </c>
      <c r="E110" s="199">
        <v>12.2</v>
      </c>
      <c r="F110" s="200">
        <f t="shared" si="8"/>
        <v>0.73199999999999998</v>
      </c>
      <c r="G110" s="203">
        <v>2000</v>
      </c>
      <c r="H110" s="202">
        <f t="shared" si="9"/>
        <v>1464</v>
      </c>
    </row>
    <row r="111" spans="1:8" ht="18.75" customHeight="1" x14ac:dyDescent="0.2">
      <c r="A111" s="189" t="s">
        <v>73</v>
      </c>
      <c r="B111" s="190" t="s">
        <v>1158</v>
      </c>
      <c r="C111" s="191" t="s">
        <v>1159</v>
      </c>
      <c r="D111" s="192" t="s">
        <v>766</v>
      </c>
      <c r="E111" s="224">
        <v>6</v>
      </c>
      <c r="F111" s="225"/>
      <c r="G111" s="193">
        <v>8500</v>
      </c>
      <c r="H111" s="204">
        <f>G111*E111</f>
        <v>51000</v>
      </c>
    </row>
    <row r="112" spans="1:8" ht="45" customHeight="1" x14ac:dyDescent="0.2">
      <c r="A112" s="189" t="s">
        <v>76</v>
      </c>
      <c r="B112" s="190" t="s">
        <v>1160</v>
      </c>
      <c r="C112" s="191" t="s">
        <v>1161</v>
      </c>
      <c r="D112" s="192" t="s">
        <v>513</v>
      </c>
      <c r="E112" s="224">
        <v>0.06</v>
      </c>
      <c r="F112" s="225"/>
      <c r="G112" s="193"/>
      <c r="H112" s="194"/>
    </row>
    <row r="113" spans="1:8" ht="25.5" x14ac:dyDescent="0.2">
      <c r="A113" s="195" t="s">
        <v>225</v>
      </c>
      <c r="B113" s="196" t="s">
        <v>7</v>
      </c>
      <c r="C113" s="197" t="s">
        <v>8</v>
      </c>
      <c r="D113" s="198" t="s">
        <v>9</v>
      </c>
      <c r="E113" s="199">
        <v>12.4</v>
      </c>
      <c r="F113" s="200">
        <f>E113*$E$112</f>
        <v>0.74399999999999999</v>
      </c>
      <c r="G113" s="201">
        <f>L11</f>
        <v>30461.07</v>
      </c>
      <c r="H113" s="202">
        <f>G113*F113</f>
        <v>22663.036079999998</v>
      </c>
    </row>
    <row r="114" spans="1:8" x14ac:dyDescent="0.2">
      <c r="A114" s="195" t="s">
        <v>224</v>
      </c>
      <c r="B114" s="196" t="s">
        <v>191</v>
      </c>
      <c r="C114" s="197" t="s">
        <v>190</v>
      </c>
      <c r="D114" s="198" t="s">
        <v>9</v>
      </c>
      <c r="E114" s="199">
        <v>3.78</v>
      </c>
      <c r="F114" s="200">
        <f t="shared" ref="F114:F120" si="10">E114*$E$112</f>
        <v>0.22679999999999997</v>
      </c>
      <c r="G114" s="203">
        <v>0</v>
      </c>
      <c r="H114" s="202">
        <f t="shared" ref="H114:H120" si="11">G114*F114</f>
        <v>0</v>
      </c>
    </row>
    <row r="115" spans="1:8" ht="25.5" x14ac:dyDescent="0.2">
      <c r="A115" s="195" t="s">
        <v>223</v>
      </c>
      <c r="B115" s="196" t="s">
        <v>1162</v>
      </c>
      <c r="C115" s="197" t="s">
        <v>1163</v>
      </c>
      <c r="D115" s="198" t="s">
        <v>12</v>
      </c>
      <c r="E115" s="199">
        <v>3</v>
      </c>
      <c r="F115" s="200">
        <f t="shared" si="10"/>
        <v>0.18</v>
      </c>
      <c r="G115" s="203">
        <v>1357.75</v>
      </c>
      <c r="H115" s="202">
        <f t="shared" si="11"/>
        <v>244.39499999999998</v>
      </c>
    </row>
    <row r="116" spans="1:8" ht="51" x14ac:dyDescent="0.2">
      <c r="A116" s="195" t="s">
        <v>222</v>
      </c>
      <c r="B116" s="196" t="s">
        <v>41</v>
      </c>
      <c r="C116" s="197" t="s">
        <v>42</v>
      </c>
      <c r="D116" s="198" t="s">
        <v>12</v>
      </c>
      <c r="E116" s="199">
        <v>0.39</v>
      </c>
      <c r="F116" s="200">
        <f t="shared" si="10"/>
        <v>2.3400000000000001E-2</v>
      </c>
      <c r="G116" s="203">
        <v>252064</v>
      </c>
      <c r="H116" s="202">
        <f t="shared" si="11"/>
        <v>5898.2975999999999</v>
      </c>
    </row>
    <row r="117" spans="1:8" ht="38.25" x14ac:dyDescent="0.2">
      <c r="A117" s="195" t="s">
        <v>221</v>
      </c>
      <c r="B117" s="196" t="s">
        <v>1164</v>
      </c>
      <c r="C117" s="197" t="s">
        <v>1165</v>
      </c>
      <c r="D117" s="198" t="s">
        <v>12</v>
      </c>
      <c r="E117" s="199">
        <v>3</v>
      </c>
      <c r="F117" s="200">
        <f t="shared" si="10"/>
        <v>0.18</v>
      </c>
      <c r="G117" s="203">
        <v>10050</v>
      </c>
      <c r="H117" s="202">
        <f t="shared" si="11"/>
        <v>1809</v>
      </c>
    </row>
    <row r="118" spans="1:8" ht="25.5" x14ac:dyDescent="0.2">
      <c r="A118" s="195" t="s">
        <v>220</v>
      </c>
      <c r="B118" s="196" t="s">
        <v>80</v>
      </c>
      <c r="C118" s="197" t="s">
        <v>81</v>
      </c>
      <c r="D118" s="198" t="s">
        <v>12</v>
      </c>
      <c r="E118" s="199">
        <v>0.39</v>
      </c>
      <c r="F118" s="200">
        <f t="shared" si="10"/>
        <v>2.3400000000000001E-2</v>
      </c>
      <c r="G118" s="203">
        <v>140361</v>
      </c>
      <c r="H118" s="202">
        <f t="shared" si="11"/>
        <v>3284.4474</v>
      </c>
    </row>
    <row r="119" spans="1:8" x14ac:dyDescent="0.2">
      <c r="A119" s="195" t="s">
        <v>1166</v>
      </c>
      <c r="B119" s="196" t="s">
        <v>514</v>
      </c>
      <c r="C119" s="197" t="s">
        <v>515</v>
      </c>
      <c r="D119" s="198" t="s">
        <v>97</v>
      </c>
      <c r="E119" s="199">
        <v>6.0000000000000002E-5</v>
      </c>
      <c r="F119" s="200">
        <f t="shared" si="10"/>
        <v>3.5999999999999998E-6</v>
      </c>
      <c r="G119" s="203">
        <v>27882000</v>
      </c>
      <c r="H119" s="202">
        <f t="shared" si="11"/>
        <v>100.37519999999999</v>
      </c>
    </row>
    <row r="120" spans="1:8" ht="25.5" x14ac:dyDescent="0.2">
      <c r="A120" s="195" t="s">
        <v>1168</v>
      </c>
      <c r="B120" s="196" t="s">
        <v>1169</v>
      </c>
      <c r="C120" s="197" t="s">
        <v>1170</v>
      </c>
      <c r="D120" s="198" t="s">
        <v>159</v>
      </c>
      <c r="E120" s="199">
        <v>0.5</v>
      </c>
      <c r="F120" s="200">
        <f t="shared" si="10"/>
        <v>0.03</v>
      </c>
      <c r="G120" s="203">
        <v>11000</v>
      </c>
      <c r="H120" s="202">
        <f t="shared" si="11"/>
        <v>330</v>
      </c>
    </row>
    <row r="121" spans="1:8" x14ac:dyDescent="0.2">
      <c r="A121" s="189" t="s">
        <v>79</v>
      </c>
      <c r="B121" s="190" t="s">
        <v>1171</v>
      </c>
      <c r="C121" s="191" t="s">
        <v>1172</v>
      </c>
      <c r="D121" s="192" t="s">
        <v>766</v>
      </c>
      <c r="E121" s="224">
        <v>6</v>
      </c>
      <c r="F121" s="225"/>
      <c r="G121" s="193">
        <v>17250</v>
      </c>
      <c r="H121" s="204">
        <f>G121*E121</f>
        <v>103500</v>
      </c>
    </row>
    <row r="122" spans="1:8" ht="38.25" x14ac:dyDescent="0.2">
      <c r="A122" s="189" t="s">
        <v>82</v>
      </c>
      <c r="B122" s="190" t="s">
        <v>1173</v>
      </c>
      <c r="C122" s="191" t="s">
        <v>1174</v>
      </c>
      <c r="D122" s="192" t="s">
        <v>513</v>
      </c>
      <c r="E122" s="224">
        <v>0.06</v>
      </c>
      <c r="F122" s="225"/>
      <c r="G122" s="193"/>
      <c r="H122" s="194"/>
    </row>
    <row r="123" spans="1:8" ht="25.5" x14ac:dyDescent="0.2">
      <c r="A123" s="195" t="s">
        <v>206</v>
      </c>
      <c r="B123" s="196" t="s">
        <v>7</v>
      </c>
      <c r="C123" s="197" t="s">
        <v>8</v>
      </c>
      <c r="D123" s="198" t="s">
        <v>9</v>
      </c>
      <c r="E123" s="199">
        <v>41.5</v>
      </c>
      <c r="F123" s="200">
        <f>E123*$E$122</f>
        <v>2.4899999999999998</v>
      </c>
      <c r="G123" s="201">
        <f>L11</f>
        <v>30461.07</v>
      </c>
      <c r="H123" s="202">
        <f>G123*F123</f>
        <v>75848.064299999998</v>
      </c>
    </row>
    <row r="124" spans="1:8" x14ac:dyDescent="0.2">
      <c r="A124" s="195" t="s">
        <v>205</v>
      </c>
      <c r="B124" s="196" t="s">
        <v>191</v>
      </c>
      <c r="C124" s="197" t="s">
        <v>190</v>
      </c>
      <c r="D124" s="198" t="s">
        <v>9</v>
      </c>
      <c r="E124" s="199">
        <v>28.4</v>
      </c>
      <c r="F124" s="200">
        <f t="shared" ref="F124:F129" si="12">E124*$E$122</f>
        <v>1.704</v>
      </c>
      <c r="G124" s="203">
        <v>0</v>
      </c>
      <c r="H124" s="202">
        <f t="shared" ref="H124:H129" si="13">G124*F124</f>
        <v>0</v>
      </c>
    </row>
    <row r="125" spans="1:8" ht="51" x14ac:dyDescent="0.2">
      <c r="A125" s="195" t="s">
        <v>204</v>
      </c>
      <c r="B125" s="196" t="s">
        <v>41</v>
      </c>
      <c r="C125" s="197" t="s">
        <v>42</v>
      </c>
      <c r="D125" s="198" t="s">
        <v>12</v>
      </c>
      <c r="E125" s="199">
        <v>0.8</v>
      </c>
      <c r="F125" s="200">
        <f t="shared" si="12"/>
        <v>4.8000000000000001E-2</v>
      </c>
      <c r="G125" s="203">
        <v>252064</v>
      </c>
      <c r="H125" s="202">
        <f t="shared" si="13"/>
        <v>12099.072</v>
      </c>
    </row>
    <row r="126" spans="1:8" ht="25.5" x14ac:dyDescent="0.2">
      <c r="A126" s="195" t="s">
        <v>203</v>
      </c>
      <c r="B126" s="196" t="s">
        <v>68</v>
      </c>
      <c r="C126" s="197" t="s">
        <v>69</v>
      </c>
      <c r="D126" s="198" t="s">
        <v>12</v>
      </c>
      <c r="E126" s="199">
        <v>6.42</v>
      </c>
      <c r="F126" s="200">
        <f t="shared" si="12"/>
        <v>0.38519999999999999</v>
      </c>
      <c r="G126" s="203">
        <v>6658</v>
      </c>
      <c r="H126" s="202">
        <f t="shared" si="13"/>
        <v>2564.6615999999999</v>
      </c>
    </row>
    <row r="127" spans="1:8" ht="25.5" x14ac:dyDescent="0.2">
      <c r="A127" s="195" t="s">
        <v>202</v>
      </c>
      <c r="B127" s="196" t="s">
        <v>80</v>
      </c>
      <c r="C127" s="197" t="s">
        <v>81</v>
      </c>
      <c r="D127" s="198" t="s">
        <v>12</v>
      </c>
      <c r="E127" s="199">
        <v>0.8</v>
      </c>
      <c r="F127" s="200">
        <f t="shared" si="12"/>
        <v>4.8000000000000001E-2</v>
      </c>
      <c r="G127" s="203">
        <v>140361</v>
      </c>
      <c r="H127" s="202">
        <f t="shared" si="13"/>
        <v>6737.3280000000004</v>
      </c>
    </row>
    <row r="128" spans="1:8" x14ac:dyDescent="0.2">
      <c r="A128" s="195" t="s">
        <v>201</v>
      </c>
      <c r="B128" s="196" t="s">
        <v>1175</v>
      </c>
      <c r="C128" s="197" t="s">
        <v>1176</v>
      </c>
      <c r="D128" s="198" t="s">
        <v>159</v>
      </c>
      <c r="E128" s="199">
        <v>0.68</v>
      </c>
      <c r="F128" s="200">
        <f t="shared" si="12"/>
        <v>4.0800000000000003E-2</v>
      </c>
      <c r="G128" s="203">
        <v>32300</v>
      </c>
      <c r="H128" s="202">
        <f t="shared" si="13"/>
        <v>1317.8400000000001</v>
      </c>
    </row>
    <row r="129" spans="1:8" ht="25.5" x14ac:dyDescent="0.2">
      <c r="A129" s="195" t="s">
        <v>200</v>
      </c>
      <c r="B129" s="196" t="s">
        <v>516</v>
      </c>
      <c r="C129" s="197" t="s">
        <v>517</v>
      </c>
      <c r="D129" s="198" t="s">
        <v>159</v>
      </c>
      <c r="E129" s="199">
        <v>1.05</v>
      </c>
      <c r="F129" s="200">
        <f t="shared" si="12"/>
        <v>6.3E-2</v>
      </c>
      <c r="G129" s="203">
        <v>27000</v>
      </c>
      <c r="H129" s="202">
        <f t="shared" si="13"/>
        <v>1701</v>
      </c>
    </row>
    <row r="130" spans="1:8" x14ac:dyDescent="0.2">
      <c r="A130" s="189" t="s">
        <v>85</v>
      </c>
      <c r="B130" s="190" t="s">
        <v>1177</v>
      </c>
      <c r="C130" s="191" t="s">
        <v>1178</v>
      </c>
      <c r="D130" s="192" t="s">
        <v>766</v>
      </c>
      <c r="E130" s="224">
        <v>6</v>
      </c>
      <c r="F130" s="225"/>
      <c r="G130" s="193">
        <v>39402</v>
      </c>
      <c r="H130" s="204">
        <f>G130*E130</f>
        <v>236412</v>
      </c>
    </row>
    <row r="131" spans="1:8" ht="51" x14ac:dyDescent="0.2">
      <c r="A131" s="189" t="s">
        <v>88</v>
      </c>
      <c r="B131" s="190" t="s">
        <v>1160</v>
      </c>
      <c r="C131" s="191" t="s">
        <v>1161</v>
      </c>
      <c r="D131" s="192" t="s">
        <v>513</v>
      </c>
      <c r="E131" s="224">
        <v>0.06</v>
      </c>
      <c r="F131" s="225"/>
      <c r="G131" s="193"/>
      <c r="H131" s="194"/>
    </row>
    <row r="132" spans="1:8" ht="25.5" x14ac:dyDescent="0.2">
      <c r="A132" s="195" t="s">
        <v>567</v>
      </c>
      <c r="B132" s="196" t="s">
        <v>7</v>
      </c>
      <c r="C132" s="197" t="s">
        <v>8</v>
      </c>
      <c r="D132" s="198" t="s">
        <v>9</v>
      </c>
      <c r="E132" s="199">
        <v>12.4</v>
      </c>
      <c r="F132" s="200">
        <f>E132*$E$131</f>
        <v>0.74399999999999999</v>
      </c>
      <c r="G132" s="201">
        <f>L11</f>
        <v>30461.07</v>
      </c>
      <c r="H132" s="202">
        <f>G132*F132</f>
        <v>22663.036079999998</v>
      </c>
    </row>
    <row r="133" spans="1:8" x14ac:dyDescent="0.2">
      <c r="A133" s="195" t="s">
        <v>568</v>
      </c>
      <c r="B133" s="196" t="s">
        <v>191</v>
      </c>
      <c r="C133" s="197" t="s">
        <v>190</v>
      </c>
      <c r="D133" s="198" t="s">
        <v>9</v>
      </c>
      <c r="E133" s="199">
        <v>3.78</v>
      </c>
      <c r="F133" s="200">
        <f t="shared" ref="F133:F139" si="14">E133*$E$131</f>
        <v>0.22679999999999997</v>
      </c>
      <c r="G133" s="203">
        <v>0</v>
      </c>
      <c r="H133" s="202">
        <f t="shared" ref="H133:H139" si="15">G133*F133</f>
        <v>0</v>
      </c>
    </row>
    <row r="134" spans="1:8" ht="25.5" x14ac:dyDescent="0.2">
      <c r="A134" s="195" t="s">
        <v>569</v>
      </c>
      <c r="B134" s="196" t="s">
        <v>1162</v>
      </c>
      <c r="C134" s="197" t="s">
        <v>1163</v>
      </c>
      <c r="D134" s="198" t="s">
        <v>12</v>
      </c>
      <c r="E134" s="199">
        <v>3</v>
      </c>
      <c r="F134" s="200">
        <f t="shared" si="14"/>
        <v>0.18</v>
      </c>
      <c r="G134" s="203">
        <v>1357.75</v>
      </c>
      <c r="H134" s="202">
        <f t="shared" si="15"/>
        <v>244.39499999999998</v>
      </c>
    </row>
    <row r="135" spans="1:8" ht="51" x14ac:dyDescent="0.2">
      <c r="A135" s="195" t="s">
        <v>570</v>
      </c>
      <c r="B135" s="196" t="s">
        <v>41</v>
      </c>
      <c r="C135" s="197" t="s">
        <v>42</v>
      </c>
      <c r="D135" s="198" t="s">
        <v>12</v>
      </c>
      <c r="E135" s="199">
        <v>0.39</v>
      </c>
      <c r="F135" s="200">
        <f t="shared" si="14"/>
        <v>2.3400000000000001E-2</v>
      </c>
      <c r="G135" s="203">
        <v>252064</v>
      </c>
      <c r="H135" s="202">
        <f t="shared" si="15"/>
        <v>5898.2975999999999</v>
      </c>
    </row>
    <row r="136" spans="1:8" ht="38.25" x14ac:dyDescent="0.2">
      <c r="A136" s="195" t="s">
        <v>571</v>
      </c>
      <c r="B136" s="196" t="s">
        <v>1164</v>
      </c>
      <c r="C136" s="197" t="s">
        <v>1165</v>
      </c>
      <c r="D136" s="198" t="s">
        <v>12</v>
      </c>
      <c r="E136" s="199">
        <v>3</v>
      </c>
      <c r="F136" s="200">
        <f t="shared" si="14"/>
        <v>0.18</v>
      </c>
      <c r="G136" s="203">
        <v>10050</v>
      </c>
      <c r="H136" s="202">
        <f t="shared" si="15"/>
        <v>1809</v>
      </c>
    </row>
    <row r="137" spans="1:8" ht="25.5" x14ac:dyDescent="0.2">
      <c r="A137" s="195" t="s">
        <v>572</v>
      </c>
      <c r="B137" s="196" t="s">
        <v>80</v>
      </c>
      <c r="C137" s="197" t="s">
        <v>81</v>
      </c>
      <c r="D137" s="198" t="s">
        <v>12</v>
      </c>
      <c r="E137" s="199">
        <v>0.39</v>
      </c>
      <c r="F137" s="200">
        <f t="shared" si="14"/>
        <v>2.3400000000000001E-2</v>
      </c>
      <c r="G137" s="203">
        <v>140361</v>
      </c>
      <c r="H137" s="202">
        <f t="shared" si="15"/>
        <v>3284.4474</v>
      </c>
    </row>
    <row r="138" spans="1:8" x14ac:dyDescent="0.2">
      <c r="A138" s="195" t="s">
        <v>574</v>
      </c>
      <c r="B138" s="196" t="s">
        <v>514</v>
      </c>
      <c r="C138" s="197" t="s">
        <v>515</v>
      </c>
      <c r="D138" s="198" t="s">
        <v>97</v>
      </c>
      <c r="E138" s="199">
        <v>6.0000000000000002E-5</v>
      </c>
      <c r="F138" s="200">
        <f t="shared" si="14"/>
        <v>3.5999999999999998E-6</v>
      </c>
      <c r="G138" s="203">
        <v>27882000</v>
      </c>
      <c r="H138" s="202">
        <f t="shared" si="15"/>
        <v>100.37519999999999</v>
      </c>
    </row>
    <row r="139" spans="1:8" ht="25.5" x14ac:dyDescent="0.2">
      <c r="A139" s="195" t="s">
        <v>578</v>
      </c>
      <c r="B139" s="196" t="s">
        <v>1169</v>
      </c>
      <c r="C139" s="197" t="s">
        <v>1170</v>
      </c>
      <c r="D139" s="198" t="s">
        <v>159</v>
      </c>
      <c r="E139" s="199">
        <v>0.5</v>
      </c>
      <c r="F139" s="200">
        <f t="shared" si="14"/>
        <v>0.03</v>
      </c>
      <c r="G139" s="203">
        <v>11000</v>
      </c>
      <c r="H139" s="202">
        <f t="shared" si="15"/>
        <v>330</v>
      </c>
    </row>
    <row r="140" spans="1:8" x14ac:dyDescent="0.2">
      <c r="A140" s="189" t="s">
        <v>150</v>
      </c>
      <c r="B140" s="190" t="s">
        <v>1171</v>
      </c>
      <c r="C140" s="191" t="s">
        <v>1172</v>
      </c>
      <c r="D140" s="192" t="s">
        <v>766</v>
      </c>
      <c r="E140" s="224">
        <v>6</v>
      </c>
      <c r="F140" s="225"/>
      <c r="G140" s="193">
        <v>17250</v>
      </c>
      <c r="H140" s="204">
        <f>G140*E140</f>
        <v>103500</v>
      </c>
    </row>
    <row r="141" spans="1:8" ht="38.25" x14ac:dyDescent="0.2">
      <c r="A141" s="189" t="s">
        <v>153</v>
      </c>
      <c r="B141" s="190" t="s">
        <v>1179</v>
      </c>
      <c r="C141" s="191" t="s">
        <v>1180</v>
      </c>
      <c r="D141" s="192" t="s">
        <v>513</v>
      </c>
      <c r="E141" s="224">
        <v>0.08</v>
      </c>
      <c r="F141" s="225"/>
      <c r="G141" s="193"/>
      <c r="H141" s="194"/>
    </row>
    <row r="142" spans="1:8" ht="25.5" x14ac:dyDescent="0.2">
      <c r="A142" s="195" t="s">
        <v>591</v>
      </c>
      <c r="B142" s="196" t="s">
        <v>7</v>
      </c>
      <c r="C142" s="197" t="s">
        <v>8</v>
      </c>
      <c r="D142" s="198" t="s">
        <v>9</v>
      </c>
      <c r="E142" s="199">
        <v>38.299999999999997</v>
      </c>
      <c r="F142" s="200">
        <f>E142*$E$141</f>
        <v>3.0640000000000001</v>
      </c>
      <c r="G142" s="201">
        <f>L11</f>
        <v>30461.07</v>
      </c>
      <c r="H142" s="202">
        <f>G142*F142</f>
        <v>93332.718479999996</v>
      </c>
    </row>
    <row r="143" spans="1:8" x14ac:dyDescent="0.2">
      <c r="A143" s="195" t="s">
        <v>592</v>
      </c>
      <c r="B143" s="196" t="s">
        <v>191</v>
      </c>
      <c r="C143" s="197" t="s">
        <v>190</v>
      </c>
      <c r="D143" s="198" t="s">
        <v>9</v>
      </c>
      <c r="E143" s="199">
        <v>0.5</v>
      </c>
      <c r="F143" s="200">
        <f t="shared" ref="F143:F150" si="16">E143*$E$141</f>
        <v>0.04</v>
      </c>
      <c r="G143" s="203">
        <v>0</v>
      </c>
      <c r="H143" s="202">
        <f t="shared" ref="H143:H150" si="17">G143*F143</f>
        <v>0</v>
      </c>
    </row>
    <row r="144" spans="1:8" ht="51" x14ac:dyDescent="0.2">
      <c r="A144" s="195" t="s">
        <v>593</v>
      </c>
      <c r="B144" s="196" t="s">
        <v>41</v>
      </c>
      <c r="C144" s="197" t="s">
        <v>42</v>
      </c>
      <c r="D144" s="198" t="s">
        <v>12</v>
      </c>
      <c r="E144" s="199">
        <v>0.25</v>
      </c>
      <c r="F144" s="200">
        <f t="shared" si="16"/>
        <v>0.02</v>
      </c>
      <c r="G144" s="203">
        <v>252064</v>
      </c>
      <c r="H144" s="202">
        <f t="shared" si="17"/>
        <v>5041.28</v>
      </c>
    </row>
    <row r="145" spans="1:8" ht="25.5" x14ac:dyDescent="0.2">
      <c r="A145" s="195" t="s">
        <v>594</v>
      </c>
      <c r="B145" s="196" t="s">
        <v>68</v>
      </c>
      <c r="C145" s="197" t="s">
        <v>69</v>
      </c>
      <c r="D145" s="198" t="s">
        <v>12</v>
      </c>
      <c r="E145" s="199">
        <v>6.18</v>
      </c>
      <c r="F145" s="200">
        <f t="shared" si="16"/>
        <v>0.49440000000000001</v>
      </c>
      <c r="G145" s="203">
        <v>6658</v>
      </c>
      <c r="H145" s="202">
        <f t="shared" si="17"/>
        <v>3291.7152000000001</v>
      </c>
    </row>
    <row r="146" spans="1:8" ht="25.5" x14ac:dyDescent="0.2">
      <c r="A146" s="195" t="s">
        <v>595</v>
      </c>
      <c r="B146" s="196" t="s">
        <v>80</v>
      </c>
      <c r="C146" s="197" t="s">
        <v>81</v>
      </c>
      <c r="D146" s="198" t="s">
        <v>12</v>
      </c>
      <c r="E146" s="199">
        <v>0.25</v>
      </c>
      <c r="F146" s="200">
        <f t="shared" si="16"/>
        <v>0.02</v>
      </c>
      <c r="G146" s="203">
        <v>140361</v>
      </c>
      <c r="H146" s="202">
        <f t="shared" si="17"/>
        <v>2807.2200000000003</v>
      </c>
    </row>
    <row r="147" spans="1:8" x14ac:dyDescent="0.2">
      <c r="A147" s="195" t="s">
        <v>1181</v>
      </c>
      <c r="B147" s="196" t="s">
        <v>1175</v>
      </c>
      <c r="C147" s="197" t="s">
        <v>1176</v>
      </c>
      <c r="D147" s="198" t="s">
        <v>159</v>
      </c>
      <c r="E147" s="199">
        <v>0.1</v>
      </c>
      <c r="F147" s="200">
        <f t="shared" si="16"/>
        <v>8.0000000000000002E-3</v>
      </c>
      <c r="G147" s="203">
        <v>32300</v>
      </c>
      <c r="H147" s="202">
        <f t="shared" si="17"/>
        <v>258.39999999999998</v>
      </c>
    </row>
    <row r="148" spans="1:8" ht="25.5" x14ac:dyDescent="0.2">
      <c r="A148" s="195" t="s">
        <v>1182</v>
      </c>
      <c r="B148" s="196" t="s">
        <v>516</v>
      </c>
      <c r="C148" s="197" t="s">
        <v>517</v>
      </c>
      <c r="D148" s="198" t="s">
        <v>159</v>
      </c>
      <c r="E148" s="199">
        <v>3</v>
      </c>
      <c r="F148" s="200">
        <f t="shared" si="16"/>
        <v>0.24</v>
      </c>
      <c r="G148" s="203">
        <v>27000</v>
      </c>
      <c r="H148" s="202">
        <f t="shared" si="17"/>
        <v>6480</v>
      </c>
    </row>
    <row r="149" spans="1:8" ht="25.5" x14ac:dyDescent="0.2">
      <c r="A149" s="195" t="s">
        <v>1183</v>
      </c>
      <c r="B149" s="196" t="s">
        <v>1184</v>
      </c>
      <c r="C149" s="197" t="s">
        <v>1185</v>
      </c>
      <c r="D149" s="198" t="s">
        <v>1167</v>
      </c>
      <c r="E149" s="199">
        <v>2.2000000000000002</v>
      </c>
      <c r="F149" s="200">
        <f t="shared" si="16"/>
        <v>0.17600000000000002</v>
      </c>
      <c r="G149" s="203">
        <v>8500</v>
      </c>
      <c r="H149" s="202">
        <f t="shared" si="17"/>
        <v>1496.0000000000002</v>
      </c>
    </row>
    <row r="150" spans="1:8" ht="25.5" x14ac:dyDescent="0.2">
      <c r="A150" s="195" t="s">
        <v>1186</v>
      </c>
      <c r="B150" s="196" t="s">
        <v>1187</v>
      </c>
      <c r="C150" s="197" t="s">
        <v>1188</v>
      </c>
      <c r="D150" s="198" t="s">
        <v>143</v>
      </c>
      <c r="E150" s="199">
        <v>220</v>
      </c>
      <c r="F150" s="200">
        <f t="shared" si="16"/>
        <v>17.600000000000001</v>
      </c>
      <c r="G150" s="203">
        <v>3500</v>
      </c>
      <c r="H150" s="202">
        <f t="shared" si="17"/>
        <v>61600.000000000007</v>
      </c>
    </row>
    <row r="151" spans="1:8" x14ac:dyDescent="0.2">
      <c r="A151" s="189" t="s">
        <v>156</v>
      </c>
      <c r="B151" s="190" t="s">
        <v>1189</v>
      </c>
      <c r="C151" s="191" t="s">
        <v>1190</v>
      </c>
      <c r="D151" s="192" t="s">
        <v>766</v>
      </c>
      <c r="E151" s="224">
        <v>8</v>
      </c>
      <c r="F151" s="225"/>
      <c r="G151" s="193">
        <v>20575</v>
      </c>
      <c r="H151" s="204">
        <f>G151*E151</f>
        <v>164600</v>
      </c>
    </row>
    <row r="152" spans="1:8" x14ac:dyDescent="0.2">
      <c r="A152" s="189" t="s">
        <v>160</v>
      </c>
      <c r="B152" s="190" t="s">
        <v>1290</v>
      </c>
      <c r="C152" s="191" t="s">
        <v>1191</v>
      </c>
      <c r="D152" s="192" t="s">
        <v>143</v>
      </c>
      <c r="E152" s="224">
        <v>8</v>
      </c>
      <c r="F152" s="225"/>
      <c r="G152" s="193">
        <v>6000</v>
      </c>
      <c r="H152" s="204">
        <f>G152*E152</f>
        <v>48000</v>
      </c>
    </row>
    <row r="153" spans="1:8" ht="76.5" x14ac:dyDescent="0.2">
      <c r="A153" s="189" t="s">
        <v>163</v>
      </c>
      <c r="B153" s="190" t="s">
        <v>1192</v>
      </c>
      <c r="C153" s="191" t="s">
        <v>1193</v>
      </c>
      <c r="D153" s="192" t="s">
        <v>513</v>
      </c>
      <c r="E153" s="224">
        <v>7.0000000000000007E-2</v>
      </c>
      <c r="F153" s="225"/>
      <c r="G153" s="193"/>
      <c r="H153" s="194"/>
    </row>
    <row r="154" spans="1:8" ht="25.5" x14ac:dyDescent="0.2">
      <c r="A154" s="195" t="s">
        <v>602</v>
      </c>
      <c r="B154" s="196" t="s">
        <v>7</v>
      </c>
      <c r="C154" s="197" t="s">
        <v>8</v>
      </c>
      <c r="D154" s="198" t="s">
        <v>9</v>
      </c>
      <c r="E154" s="199">
        <v>11.6</v>
      </c>
      <c r="F154" s="200">
        <f>E154*$E$153</f>
        <v>0.81200000000000006</v>
      </c>
      <c r="G154" s="201">
        <f>L11</f>
        <v>30461.07</v>
      </c>
      <c r="H154" s="202">
        <f>G154*F154</f>
        <v>24734.388840000003</v>
      </c>
    </row>
    <row r="155" spans="1:8" x14ac:dyDescent="0.2">
      <c r="A155" s="195" t="s">
        <v>1194</v>
      </c>
      <c r="B155" s="196" t="s">
        <v>191</v>
      </c>
      <c r="C155" s="197" t="s">
        <v>190</v>
      </c>
      <c r="D155" s="198" t="s">
        <v>9</v>
      </c>
      <c r="E155" s="199">
        <v>3.14</v>
      </c>
      <c r="F155" s="200">
        <f t="shared" ref="F155:F161" si="18">E155*$E$153</f>
        <v>0.21980000000000002</v>
      </c>
      <c r="G155" s="203">
        <v>0</v>
      </c>
      <c r="H155" s="202">
        <f t="shared" ref="H155:H161" si="19">G155*F155</f>
        <v>0</v>
      </c>
    </row>
    <row r="156" spans="1:8" ht="25.5" x14ac:dyDescent="0.2">
      <c r="A156" s="195" t="s">
        <v>1195</v>
      </c>
      <c r="B156" s="196" t="s">
        <v>1162</v>
      </c>
      <c r="C156" s="197" t="s">
        <v>1163</v>
      </c>
      <c r="D156" s="198" t="s">
        <v>12</v>
      </c>
      <c r="E156" s="199">
        <v>2.75</v>
      </c>
      <c r="F156" s="200">
        <f>E156*$E$153</f>
        <v>0.1925</v>
      </c>
      <c r="G156" s="203">
        <v>1357.75</v>
      </c>
      <c r="H156" s="202">
        <f>G156*F156</f>
        <v>261.36687499999999</v>
      </c>
    </row>
    <row r="157" spans="1:8" ht="51" x14ac:dyDescent="0.2">
      <c r="A157" s="195" t="s">
        <v>1196</v>
      </c>
      <c r="B157" s="196" t="s">
        <v>41</v>
      </c>
      <c r="C157" s="197" t="s">
        <v>42</v>
      </c>
      <c r="D157" s="198" t="s">
        <v>12</v>
      </c>
      <c r="E157" s="199">
        <v>0.21</v>
      </c>
      <c r="F157" s="200">
        <f t="shared" si="18"/>
        <v>1.4700000000000001E-2</v>
      </c>
      <c r="G157" s="203">
        <v>252064</v>
      </c>
      <c r="H157" s="202">
        <f t="shared" si="19"/>
        <v>3705.3408000000004</v>
      </c>
    </row>
    <row r="158" spans="1:8" ht="38.25" x14ac:dyDescent="0.2">
      <c r="A158" s="195" t="s">
        <v>1197</v>
      </c>
      <c r="B158" s="196" t="s">
        <v>1164</v>
      </c>
      <c r="C158" s="197" t="s">
        <v>1165</v>
      </c>
      <c r="D158" s="198" t="s">
        <v>12</v>
      </c>
      <c r="E158" s="199">
        <v>2.75</v>
      </c>
      <c r="F158" s="200">
        <f t="shared" si="18"/>
        <v>0.1925</v>
      </c>
      <c r="G158" s="203">
        <v>10050</v>
      </c>
      <c r="H158" s="202">
        <f t="shared" si="19"/>
        <v>1934.625</v>
      </c>
    </row>
    <row r="159" spans="1:8" ht="25.5" x14ac:dyDescent="0.2">
      <c r="A159" s="195" t="s">
        <v>1198</v>
      </c>
      <c r="B159" s="196" t="s">
        <v>80</v>
      </c>
      <c r="C159" s="197" t="s">
        <v>81</v>
      </c>
      <c r="D159" s="198" t="s">
        <v>12</v>
      </c>
      <c r="E159" s="199">
        <v>0.21</v>
      </c>
      <c r="F159" s="200">
        <f t="shared" si="18"/>
        <v>1.4700000000000001E-2</v>
      </c>
      <c r="G159" s="203">
        <v>140361</v>
      </c>
      <c r="H159" s="202">
        <f t="shared" si="19"/>
        <v>2063.3067000000001</v>
      </c>
    </row>
    <row r="160" spans="1:8" x14ac:dyDescent="0.2">
      <c r="A160" s="195" t="s">
        <v>1199</v>
      </c>
      <c r="B160" s="196" t="s">
        <v>514</v>
      </c>
      <c r="C160" s="197" t="s">
        <v>515</v>
      </c>
      <c r="D160" s="198" t="s">
        <v>97</v>
      </c>
      <c r="E160" s="199">
        <v>7.2000000000000005E-4</v>
      </c>
      <c r="F160" s="200">
        <f t="shared" si="18"/>
        <v>5.0400000000000005E-5</v>
      </c>
      <c r="G160" s="203">
        <v>27882000</v>
      </c>
      <c r="H160" s="202">
        <f t="shared" si="19"/>
        <v>1405.2528000000002</v>
      </c>
    </row>
    <row r="161" spans="1:8" ht="25.5" x14ac:dyDescent="0.2">
      <c r="A161" s="195" t="s">
        <v>1200</v>
      </c>
      <c r="B161" s="196" t="s">
        <v>1169</v>
      </c>
      <c r="C161" s="197" t="s">
        <v>1170</v>
      </c>
      <c r="D161" s="198" t="s">
        <v>159</v>
      </c>
      <c r="E161" s="199">
        <v>0.26</v>
      </c>
      <c r="F161" s="200">
        <f t="shared" si="18"/>
        <v>1.8200000000000001E-2</v>
      </c>
      <c r="G161" s="203">
        <v>11000</v>
      </c>
      <c r="H161" s="202">
        <f t="shared" si="19"/>
        <v>200.20000000000002</v>
      </c>
    </row>
    <row r="162" spans="1:8" x14ac:dyDescent="0.2">
      <c r="A162" s="189" t="s">
        <v>166</v>
      </c>
      <c r="B162" s="190" t="s">
        <v>1171</v>
      </c>
      <c r="C162" s="191" t="s">
        <v>1172</v>
      </c>
      <c r="D162" s="192" t="s">
        <v>766</v>
      </c>
      <c r="E162" s="224">
        <v>7</v>
      </c>
      <c r="F162" s="225"/>
      <c r="G162" s="193">
        <v>17250</v>
      </c>
      <c r="H162" s="204">
        <f>G162*E162</f>
        <v>120750</v>
      </c>
    </row>
    <row r="163" spans="1:8" ht="56.25" customHeight="1" x14ac:dyDescent="0.2">
      <c r="A163" s="189" t="s">
        <v>169</v>
      </c>
      <c r="B163" s="190" t="s">
        <v>1201</v>
      </c>
      <c r="C163" s="191" t="s">
        <v>1202</v>
      </c>
      <c r="D163" s="192" t="s">
        <v>513</v>
      </c>
      <c r="E163" s="224">
        <v>8.5000000000000006E-2</v>
      </c>
      <c r="F163" s="225"/>
      <c r="G163" s="193"/>
      <c r="H163" s="194"/>
    </row>
    <row r="164" spans="1:8" ht="25.5" x14ac:dyDescent="0.2">
      <c r="A164" s="195" t="s">
        <v>1203</v>
      </c>
      <c r="B164" s="196" t="s">
        <v>7</v>
      </c>
      <c r="C164" s="197" t="s">
        <v>8</v>
      </c>
      <c r="D164" s="198" t="s">
        <v>9</v>
      </c>
      <c r="E164" s="199">
        <v>15.2</v>
      </c>
      <c r="F164" s="200">
        <f>E164*$E$163</f>
        <v>1.292</v>
      </c>
      <c r="G164" s="201">
        <f>L11</f>
        <v>30461.07</v>
      </c>
      <c r="H164" s="202">
        <f>G164*F164</f>
        <v>39355.702440000001</v>
      </c>
    </row>
    <row r="165" spans="1:8" x14ac:dyDescent="0.2">
      <c r="A165" s="195" t="s">
        <v>1204</v>
      </c>
      <c r="B165" s="196" t="s">
        <v>191</v>
      </c>
      <c r="C165" s="197" t="s">
        <v>190</v>
      </c>
      <c r="D165" s="198" t="s">
        <v>9</v>
      </c>
      <c r="E165" s="199">
        <v>0.05</v>
      </c>
      <c r="F165" s="200">
        <f>E165*$E$163</f>
        <v>4.2500000000000003E-3</v>
      </c>
      <c r="G165" s="203">
        <v>0</v>
      </c>
      <c r="H165" s="207">
        <v>0</v>
      </c>
    </row>
    <row r="166" spans="1:8" x14ac:dyDescent="0.2">
      <c r="A166" s="189" t="s">
        <v>403</v>
      </c>
      <c r="B166" s="190" t="s">
        <v>1205</v>
      </c>
      <c r="C166" s="191" t="s">
        <v>1206</v>
      </c>
      <c r="D166" s="192" t="s">
        <v>766</v>
      </c>
      <c r="E166" s="224">
        <v>8.5</v>
      </c>
      <c r="F166" s="225"/>
      <c r="G166" s="193">
        <v>8500</v>
      </c>
      <c r="H166" s="204">
        <f>G166*E166</f>
        <v>72250</v>
      </c>
    </row>
    <row r="167" spans="1:8" ht="51" x14ac:dyDescent="0.2">
      <c r="A167" s="189" t="s">
        <v>402</v>
      </c>
      <c r="B167" s="190" t="s">
        <v>1160</v>
      </c>
      <c r="C167" s="191" t="s">
        <v>1207</v>
      </c>
      <c r="D167" s="192" t="s">
        <v>513</v>
      </c>
      <c r="E167" s="224">
        <v>8.5000000000000006E-2</v>
      </c>
      <c r="F167" s="225"/>
      <c r="G167" s="193"/>
      <c r="H167" s="194"/>
    </row>
    <row r="168" spans="1:8" ht="25.5" x14ac:dyDescent="0.2">
      <c r="A168" s="195" t="s">
        <v>1208</v>
      </c>
      <c r="B168" s="196" t="s">
        <v>7</v>
      </c>
      <c r="C168" s="197" t="s">
        <v>8</v>
      </c>
      <c r="D168" s="198" t="s">
        <v>9</v>
      </c>
      <c r="E168" s="199">
        <v>12.4</v>
      </c>
      <c r="F168" s="200">
        <f>E168*$E$167</f>
        <v>1.054</v>
      </c>
      <c r="G168" s="201">
        <f>L11</f>
        <v>30461.07</v>
      </c>
      <c r="H168" s="202">
        <f>G168*F168</f>
        <v>32105.967780000003</v>
      </c>
    </row>
    <row r="169" spans="1:8" x14ac:dyDescent="0.2">
      <c r="A169" s="195" t="s">
        <v>1209</v>
      </c>
      <c r="B169" s="196" t="s">
        <v>191</v>
      </c>
      <c r="C169" s="197" t="s">
        <v>190</v>
      </c>
      <c r="D169" s="198" t="s">
        <v>9</v>
      </c>
      <c r="E169" s="199">
        <v>3.78</v>
      </c>
      <c r="F169" s="200">
        <f t="shared" ref="F169:F175" si="20">E169*$E$167</f>
        <v>0.32130000000000003</v>
      </c>
      <c r="G169" s="203">
        <v>0</v>
      </c>
      <c r="H169" s="202">
        <f t="shared" ref="H169:H175" si="21">G169*F169</f>
        <v>0</v>
      </c>
    </row>
    <row r="170" spans="1:8" ht="25.5" x14ac:dyDescent="0.2">
      <c r="A170" s="195" t="s">
        <v>1210</v>
      </c>
      <c r="B170" s="196" t="s">
        <v>1162</v>
      </c>
      <c r="C170" s="197" t="s">
        <v>1163</v>
      </c>
      <c r="D170" s="198" t="s">
        <v>12</v>
      </c>
      <c r="E170" s="199">
        <v>3</v>
      </c>
      <c r="F170" s="200">
        <f t="shared" si="20"/>
        <v>0.255</v>
      </c>
      <c r="G170" s="203">
        <v>1357.75</v>
      </c>
      <c r="H170" s="202">
        <f t="shared" si="21"/>
        <v>346.22624999999999</v>
      </c>
    </row>
    <row r="171" spans="1:8" ht="51" x14ac:dyDescent="0.2">
      <c r="A171" s="195" t="s">
        <v>1211</v>
      </c>
      <c r="B171" s="196" t="s">
        <v>41</v>
      </c>
      <c r="C171" s="197" t="s">
        <v>42</v>
      </c>
      <c r="D171" s="198" t="s">
        <v>12</v>
      </c>
      <c r="E171" s="199">
        <v>0.39</v>
      </c>
      <c r="F171" s="200">
        <f t="shared" si="20"/>
        <v>3.3150000000000006E-2</v>
      </c>
      <c r="G171" s="203">
        <v>252064</v>
      </c>
      <c r="H171" s="202">
        <f t="shared" si="21"/>
        <v>8355.9216000000015</v>
      </c>
    </row>
    <row r="172" spans="1:8" ht="38.25" x14ac:dyDescent="0.2">
      <c r="A172" s="195" t="s">
        <v>1212</v>
      </c>
      <c r="B172" s="196" t="s">
        <v>1164</v>
      </c>
      <c r="C172" s="197" t="s">
        <v>1165</v>
      </c>
      <c r="D172" s="198" t="s">
        <v>12</v>
      </c>
      <c r="E172" s="199">
        <v>3</v>
      </c>
      <c r="F172" s="200">
        <f t="shared" si="20"/>
        <v>0.255</v>
      </c>
      <c r="G172" s="203">
        <v>10050</v>
      </c>
      <c r="H172" s="202">
        <f t="shared" si="21"/>
        <v>2562.75</v>
      </c>
    </row>
    <row r="173" spans="1:8" ht="25.5" x14ac:dyDescent="0.2">
      <c r="A173" s="195" t="s">
        <v>1213</v>
      </c>
      <c r="B173" s="196" t="s">
        <v>80</v>
      </c>
      <c r="C173" s="197" t="s">
        <v>81</v>
      </c>
      <c r="D173" s="198" t="s">
        <v>12</v>
      </c>
      <c r="E173" s="199">
        <v>0.39</v>
      </c>
      <c r="F173" s="200">
        <f t="shared" si="20"/>
        <v>3.3150000000000006E-2</v>
      </c>
      <c r="G173" s="203">
        <v>140361</v>
      </c>
      <c r="H173" s="202">
        <f t="shared" si="21"/>
        <v>4652.9671500000004</v>
      </c>
    </row>
    <row r="174" spans="1:8" x14ac:dyDescent="0.2">
      <c r="A174" s="195" t="s">
        <v>1214</v>
      </c>
      <c r="B174" s="196" t="s">
        <v>514</v>
      </c>
      <c r="C174" s="197" t="s">
        <v>515</v>
      </c>
      <c r="D174" s="198" t="s">
        <v>97</v>
      </c>
      <c r="E174" s="199">
        <v>6.0000000000000002E-5</v>
      </c>
      <c r="F174" s="200">
        <f t="shared" si="20"/>
        <v>5.1000000000000003E-6</v>
      </c>
      <c r="G174" s="203">
        <v>27882000</v>
      </c>
      <c r="H174" s="202">
        <f t="shared" si="21"/>
        <v>142.19820000000001</v>
      </c>
    </row>
    <row r="175" spans="1:8" ht="25.5" x14ac:dyDescent="0.2">
      <c r="A175" s="195" t="s">
        <v>1215</v>
      </c>
      <c r="B175" s="196" t="s">
        <v>1169</v>
      </c>
      <c r="C175" s="197" t="s">
        <v>1170</v>
      </c>
      <c r="D175" s="198" t="s">
        <v>159</v>
      </c>
      <c r="E175" s="199">
        <v>0.5</v>
      </c>
      <c r="F175" s="200">
        <f t="shared" si="20"/>
        <v>4.2500000000000003E-2</v>
      </c>
      <c r="G175" s="203">
        <v>11000</v>
      </c>
      <c r="H175" s="202">
        <f t="shared" si="21"/>
        <v>467.50000000000006</v>
      </c>
    </row>
    <row r="176" spans="1:8" x14ac:dyDescent="0.2">
      <c r="A176" s="189" t="s">
        <v>401</v>
      </c>
      <c r="B176" s="190" t="s">
        <v>1171</v>
      </c>
      <c r="C176" s="191" t="s">
        <v>1172</v>
      </c>
      <c r="D176" s="192" t="s">
        <v>766</v>
      </c>
      <c r="E176" s="224">
        <v>8.5</v>
      </c>
      <c r="F176" s="225"/>
      <c r="G176" s="193">
        <v>17250</v>
      </c>
      <c r="H176" s="204">
        <f>G176*E176</f>
        <v>146625</v>
      </c>
    </row>
    <row r="177" spans="1:8" ht="38.25" x14ac:dyDescent="0.2">
      <c r="A177" s="189" t="s">
        <v>400</v>
      </c>
      <c r="B177" s="190" t="s">
        <v>1216</v>
      </c>
      <c r="C177" s="191" t="s">
        <v>1217</v>
      </c>
      <c r="D177" s="192" t="s">
        <v>513</v>
      </c>
      <c r="E177" s="224">
        <v>1.5</v>
      </c>
      <c r="F177" s="225"/>
      <c r="G177" s="193"/>
      <c r="H177" s="194"/>
    </row>
    <row r="178" spans="1:8" ht="25.5" x14ac:dyDescent="0.2">
      <c r="A178" s="195" t="s">
        <v>640</v>
      </c>
      <c r="B178" s="196" t="s">
        <v>7</v>
      </c>
      <c r="C178" s="197" t="s">
        <v>8</v>
      </c>
      <c r="D178" s="198" t="s">
        <v>9</v>
      </c>
      <c r="E178" s="199">
        <v>17.100000000000001</v>
      </c>
      <c r="F178" s="200">
        <f>E178*$E$177</f>
        <v>25.650000000000002</v>
      </c>
      <c r="G178" s="201">
        <f>L11</f>
        <v>30461.07</v>
      </c>
      <c r="H178" s="202">
        <f>G178*F178</f>
        <v>781326.44550000003</v>
      </c>
    </row>
    <row r="179" spans="1:8" x14ac:dyDescent="0.2">
      <c r="A179" s="195" t="s">
        <v>641</v>
      </c>
      <c r="B179" s="196" t="s">
        <v>191</v>
      </c>
      <c r="C179" s="197" t="s">
        <v>190</v>
      </c>
      <c r="D179" s="198" t="s">
        <v>9</v>
      </c>
      <c r="E179" s="199">
        <v>16.829999999999998</v>
      </c>
      <c r="F179" s="200">
        <f t="shared" ref="F179:F188" si="22">E179*$E$177</f>
        <v>25.244999999999997</v>
      </c>
      <c r="G179" s="203">
        <v>0</v>
      </c>
      <c r="H179" s="202">
        <f t="shared" ref="H179:H188" si="23">G179*F179</f>
        <v>0</v>
      </c>
    </row>
    <row r="180" spans="1:8" x14ac:dyDescent="0.2">
      <c r="A180" s="195" t="s">
        <v>642</v>
      </c>
      <c r="B180" s="196" t="s">
        <v>1218</v>
      </c>
      <c r="C180" s="197" t="s">
        <v>1219</v>
      </c>
      <c r="D180" s="198" t="s">
        <v>12</v>
      </c>
      <c r="E180" s="199">
        <v>13.3</v>
      </c>
      <c r="F180" s="200">
        <f t="shared" si="22"/>
        <v>19.950000000000003</v>
      </c>
      <c r="G180" s="203">
        <v>142421</v>
      </c>
      <c r="H180" s="202">
        <f t="shared" si="23"/>
        <v>2841298.95</v>
      </c>
    </row>
    <row r="181" spans="1:8" ht="25.5" x14ac:dyDescent="0.2">
      <c r="A181" s="195" t="s">
        <v>643</v>
      </c>
      <c r="B181" s="196" t="s">
        <v>1162</v>
      </c>
      <c r="C181" s="197" t="s">
        <v>1163</v>
      </c>
      <c r="D181" s="198" t="s">
        <v>12</v>
      </c>
      <c r="E181" s="199">
        <v>2.75</v>
      </c>
      <c r="F181" s="200">
        <f t="shared" si="22"/>
        <v>4.125</v>
      </c>
      <c r="G181" s="203">
        <v>1357.75</v>
      </c>
      <c r="H181" s="202">
        <f t="shared" si="23"/>
        <v>5600.71875</v>
      </c>
    </row>
    <row r="182" spans="1:8" ht="51" x14ac:dyDescent="0.2">
      <c r="A182" s="195" t="s">
        <v>1220</v>
      </c>
      <c r="B182" s="196" t="s">
        <v>41</v>
      </c>
      <c r="C182" s="197" t="s">
        <v>42</v>
      </c>
      <c r="D182" s="198" t="s">
        <v>12</v>
      </c>
      <c r="E182" s="199">
        <v>0.39</v>
      </c>
      <c r="F182" s="200">
        <f t="shared" si="22"/>
        <v>0.58499999999999996</v>
      </c>
      <c r="G182" s="203">
        <v>252064</v>
      </c>
      <c r="H182" s="202">
        <f t="shared" si="23"/>
        <v>147457.44</v>
      </c>
    </row>
    <row r="183" spans="1:8" ht="33" customHeight="1" x14ac:dyDescent="0.2">
      <c r="A183" s="195" t="s">
        <v>1221</v>
      </c>
      <c r="B183" s="196" t="s">
        <v>1164</v>
      </c>
      <c r="C183" s="197" t="s">
        <v>1165</v>
      </c>
      <c r="D183" s="198" t="s">
        <v>12</v>
      </c>
      <c r="E183" s="199">
        <v>2.75</v>
      </c>
      <c r="F183" s="200">
        <f t="shared" si="22"/>
        <v>4.125</v>
      </c>
      <c r="G183" s="203">
        <v>10050</v>
      </c>
      <c r="H183" s="202">
        <f t="shared" si="23"/>
        <v>41456.25</v>
      </c>
    </row>
    <row r="184" spans="1:8" ht="25.5" x14ac:dyDescent="0.2">
      <c r="A184" s="195" t="s">
        <v>1222</v>
      </c>
      <c r="B184" s="196" t="s">
        <v>80</v>
      </c>
      <c r="C184" s="197" t="s">
        <v>81</v>
      </c>
      <c r="D184" s="198" t="s">
        <v>12</v>
      </c>
      <c r="E184" s="199">
        <v>0.39</v>
      </c>
      <c r="F184" s="200">
        <f t="shared" si="22"/>
        <v>0.58499999999999996</v>
      </c>
      <c r="G184" s="203">
        <v>140361</v>
      </c>
      <c r="H184" s="202">
        <f t="shared" si="23"/>
        <v>82111.184999999998</v>
      </c>
    </row>
    <row r="185" spans="1:8" ht="25.5" x14ac:dyDescent="0.2">
      <c r="A185" s="195" t="s">
        <v>1223</v>
      </c>
      <c r="B185" s="196" t="s">
        <v>1224</v>
      </c>
      <c r="C185" s="197" t="s">
        <v>1225</v>
      </c>
      <c r="D185" s="198" t="s">
        <v>114</v>
      </c>
      <c r="E185" s="199">
        <v>0.21</v>
      </c>
      <c r="F185" s="200">
        <f t="shared" si="22"/>
        <v>0.315</v>
      </c>
      <c r="G185" s="203">
        <v>10000</v>
      </c>
      <c r="H185" s="202">
        <f t="shared" si="23"/>
        <v>3150</v>
      </c>
    </row>
    <row r="186" spans="1:8" x14ac:dyDescent="0.2">
      <c r="A186" s="195" t="s">
        <v>1226</v>
      </c>
      <c r="B186" s="196" t="s">
        <v>1227</v>
      </c>
      <c r="C186" s="197" t="s">
        <v>1228</v>
      </c>
      <c r="D186" s="198" t="s">
        <v>1167</v>
      </c>
      <c r="E186" s="199">
        <v>0.08</v>
      </c>
      <c r="F186" s="200">
        <f t="shared" si="22"/>
        <v>0.12</v>
      </c>
      <c r="G186" s="203">
        <v>15000</v>
      </c>
      <c r="H186" s="202">
        <f t="shared" si="23"/>
        <v>1800</v>
      </c>
    </row>
    <row r="187" spans="1:8" ht="19.5" customHeight="1" x14ac:dyDescent="0.2">
      <c r="A187" s="195" t="s">
        <v>1229</v>
      </c>
      <c r="B187" s="196" t="s">
        <v>1230</v>
      </c>
      <c r="C187" s="197" t="s">
        <v>1231</v>
      </c>
      <c r="D187" s="198" t="s">
        <v>143</v>
      </c>
      <c r="E187" s="199">
        <v>8</v>
      </c>
      <c r="F187" s="200">
        <f t="shared" si="22"/>
        <v>12</v>
      </c>
      <c r="G187" s="203">
        <v>1000</v>
      </c>
      <c r="H187" s="202">
        <f t="shared" si="23"/>
        <v>12000</v>
      </c>
    </row>
    <row r="188" spans="1:8" ht="18" customHeight="1" x14ac:dyDescent="0.2">
      <c r="A188" s="195" t="s">
        <v>1232</v>
      </c>
      <c r="B188" s="196" t="s">
        <v>1233</v>
      </c>
      <c r="C188" s="197" t="s">
        <v>1234</v>
      </c>
      <c r="D188" s="198" t="s">
        <v>143</v>
      </c>
      <c r="E188" s="199">
        <v>8</v>
      </c>
      <c r="F188" s="200">
        <f t="shared" si="22"/>
        <v>12</v>
      </c>
      <c r="G188" s="203">
        <v>3500</v>
      </c>
      <c r="H188" s="202">
        <f t="shared" si="23"/>
        <v>42000</v>
      </c>
    </row>
    <row r="189" spans="1:8" x14ac:dyDescent="0.2">
      <c r="A189" s="189" t="s">
        <v>399</v>
      </c>
      <c r="B189" s="190" t="s">
        <v>1171</v>
      </c>
      <c r="C189" s="191" t="s">
        <v>1172</v>
      </c>
      <c r="D189" s="192" t="s">
        <v>766</v>
      </c>
      <c r="E189" s="224">
        <v>150</v>
      </c>
      <c r="F189" s="225"/>
      <c r="G189" s="193">
        <v>17250</v>
      </c>
      <c r="H189" s="204">
        <f t="shared" ref="H189:H194" si="24">G189*E189</f>
        <v>2587500</v>
      </c>
    </row>
    <row r="190" spans="1:8" x14ac:dyDescent="0.2">
      <c r="A190" s="189" t="s">
        <v>398</v>
      </c>
      <c r="B190" s="190" t="s">
        <v>1235</v>
      </c>
      <c r="C190" s="191" t="s">
        <v>1236</v>
      </c>
      <c r="D190" s="192" t="s">
        <v>766</v>
      </c>
      <c r="E190" s="224">
        <v>150</v>
      </c>
      <c r="F190" s="225"/>
      <c r="G190" s="193">
        <v>8500</v>
      </c>
      <c r="H190" s="204">
        <f t="shared" si="24"/>
        <v>1275000</v>
      </c>
    </row>
    <row r="191" spans="1:8" x14ac:dyDescent="0.2">
      <c r="A191" s="189" t="s">
        <v>397</v>
      </c>
      <c r="B191" s="190" t="s">
        <v>1237</v>
      </c>
      <c r="C191" s="191" t="s">
        <v>1238</v>
      </c>
      <c r="D191" s="192" t="s">
        <v>143</v>
      </c>
      <c r="E191" s="224">
        <v>12</v>
      </c>
      <c r="F191" s="225"/>
      <c r="G191" s="193">
        <v>65000</v>
      </c>
      <c r="H191" s="204">
        <f t="shared" si="24"/>
        <v>780000</v>
      </c>
    </row>
    <row r="192" spans="1:8" ht="25.5" x14ac:dyDescent="0.2">
      <c r="A192" s="189" t="s">
        <v>396</v>
      </c>
      <c r="B192" s="190" t="s">
        <v>1239</v>
      </c>
      <c r="C192" s="191" t="s">
        <v>1240</v>
      </c>
      <c r="D192" s="192" t="s">
        <v>143</v>
      </c>
      <c r="E192" s="224">
        <v>300</v>
      </c>
      <c r="F192" s="225"/>
      <c r="G192" s="193">
        <v>2147</v>
      </c>
      <c r="H192" s="204">
        <f t="shared" si="24"/>
        <v>644100</v>
      </c>
    </row>
    <row r="193" spans="1:9" x14ac:dyDescent="0.2">
      <c r="A193" s="189" t="s">
        <v>395</v>
      </c>
      <c r="B193" s="190" t="s">
        <v>955</v>
      </c>
      <c r="C193" s="191" t="s">
        <v>1241</v>
      </c>
      <c r="D193" s="192" t="s">
        <v>143</v>
      </c>
      <c r="E193" s="224">
        <v>18</v>
      </c>
      <c r="F193" s="225"/>
      <c r="G193" s="193">
        <v>15000</v>
      </c>
      <c r="H193" s="204">
        <f t="shared" si="24"/>
        <v>270000</v>
      </c>
    </row>
    <row r="194" spans="1:9" x14ac:dyDescent="0.2">
      <c r="A194" s="189" t="s">
        <v>394</v>
      </c>
      <c r="B194" s="190" t="s">
        <v>957</v>
      </c>
      <c r="C194" s="191" t="s">
        <v>1242</v>
      </c>
      <c r="D194" s="192" t="s">
        <v>143</v>
      </c>
      <c r="E194" s="224">
        <v>10</v>
      </c>
      <c r="F194" s="225"/>
      <c r="G194" s="193">
        <v>15000</v>
      </c>
      <c r="H194" s="204">
        <f t="shared" si="24"/>
        <v>150000</v>
      </c>
    </row>
    <row r="195" spans="1:9" ht="38.25" x14ac:dyDescent="0.2">
      <c r="A195" s="189" t="s">
        <v>393</v>
      </c>
      <c r="B195" s="190" t="s">
        <v>1243</v>
      </c>
      <c r="C195" s="191" t="s">
        <v>1244</v>
      </c>
      <c r="D195" s="192" t="s">
        <v>143</v>
      </c>
      <c r="E195" s="224">
        <v>1</v>
      </c>
      <c r="F195" s="225"/>
      <c r="G195" s="193"/>
      <c r="H195" s="194"/>
    </row>
    <row r="196" spans="1:9" ht="25.5" x14ac:dyDescent="0.2">
      <c r="A196" s="195" t="s">
        <v>672</v>
      </c>
      <c r="B196" s="196" t="s">
        <v>7</v>
      </c>
      <c r="C196" s="197" t="s">
        <v>8</v>
      </c>
      <c r="D196" s="198" t="s">
        <v>9</v>
      </c>
      <c r="E196" s="199">
        <v>0.41</v>
      </c>
      <c r="F196" s="200">
        <f>E196*$E$195</f>
        <v>0.41</v>
      </c>
      <c r="G196" s="201">
        <f>L11</f>
        <v>30461.07</v>
      </c>
      <c r="H196" s="202">
        <f>G196*F196</f>
        <v>12489.038699999999</v>
      </c>
    </row>
    <row r="197" spans="1:9" x14ac:dyDescent="0.2">
      <c r="A197" s="195" t="s">
        <v>673</v>
      </c>
      <c r="B197" s="196" t="s">
        <v>191</v>
      </c>
      <c r="C197" s="197" t="s">
        <v>190</v>
      </c>
      <c r="D197" s="198" t="s">
        <v>9</v>
      </c>
      <c r="E197" s="199">
        <v>0.19</v>
      </c>
      <c r="F197" s="200">
        <f>E197*$E$195</f>
        <v>0.19</v>
      </c>
      <c r="G197" s="203">
        <v>0</v>
      </c>
      <c r="H197" s="202">
        <f>G197*F197</f>
        <v>0</v>
      </c>
    </row>
    <row r="198" spans="1:9" x14ac:dyDescent="0.2">
      <c r="A198" s="195" t="s">
        <v>674</v>
      </c>
      <c r="B198" s="196" t="s">
        <v>1218</v>
      </c>
      <c r="C198" s="197" t="s">
        <v>1219</v>
      </c>
      <c r="D198" s="198" t="s">
        <v>12</v>
      </c>
      <c r="E198" s="199">
        <v>1E-3</v>
      </c>
      <c r="F198" s="200">
        <f>E198*$E$195</f>
        <v>1E-3</v>
      </c>
      <c r="G198" s="203">
        <v>142421</v>
      </c>
      <c r="H198" s="202">
        <f>G198*F198</f>
        <v>142.42099999999999</v>
      </c>
    </row>
    <row r="199" spans="1:9" ht="51" x14ac:dyDescent="0.2">
      <c r="A199" s="195" t="s">
        <v>675</v>
      </c>
      <c r="B199" s="196" t="s">
        <v>41</v>
      </c>
      <c r="C199" s="197" t="s">
        <v>42</v>
      </c>
      <c r="D199" s="198" t="s">
        <v>12</v>
      </c>
      <c r="E199" s="199">
        <v>0.19</v>
      </c>
      <c r="F199" s="200">
        <f>E199*$E$195</f>
        <v>0.19</v>
      </c>
      <c r="G199" s="203">
        <v>252064</v>
      </c>
      <c r="H199" s="202">
        <f>G199*F199</f>
        <v>47892.160000000003</v>
      </c>
    </row>
    <row r="200" spans="1:9" ht="25.5" x14ac:dyDescent="0.2">
      <c r="A200" s="195" t="s">
        <v>676</v>
      </c>
      <c r="B200" s="196" t="s">
        <v>80</v>
      </c>
      <c r="C200" s="197" t="s">
        <v>81</v>
      </c>
      <c r="D200" s="198" t="s">
        <v>12</v>
      </c>
      <c r="E200" s="199">
        <v>1E-3</v>
      </c>
      <c r="F200" s="200">
        <f>E200*$E$195</f>
        <v>1E-3</v>
      </c>
      <c r="G200" s="203">
        <v>140361</v>
      </c>
      <c r="H200" s="202">
        <f>G200*F200</f>
        <v>140.36099999999999</v>
      </c>
    </row>
    <row r="201" spans="1:9" x14ac:dyDescent="0.2">
      <c r="A201" s="189" t="s">
        <v>392</v>
      </c>
      <c r="B201" s="190" t="s">
        <v>1245</v>
      </c>
      <c r="C201" s="191" t="s">
        <v>1246</v>
      </c>
      <c r="D201" s="192" t="s">
        <v>143</v>
      </c>
      <c r="E201" s="224">
        <v>1</v>
      </c>
      <c r="F201" s="225"/>
      <c r="G201" s="193">
        <v>250000</v>
      </c>
      <c r="H201" s="204">
        <f>G201*E201</f>
        <v>250000</v>
      </c>
    </row>
    <row r="202" spans="1:9" ht="76.5" x14ac:dyDescent="0.2">
      <c r="A202" s="189" t="s">
        <v>387</v>
      </c>
      <c r="B202" s="190" t="s">
        <v>1248</v>
      </c>
      <c r="C202" s="191" t="s">
        <v>1249</v>
      </c>
      <c r="D202" s="192" t="s">
        <v>143</v>
      </c>
      <c r="E202" s="224">
        <v>4</v>
      </c>
      <c r="F202" s="225"/>
      <c r="G202" s="193"/>
      <c r="H202" s="194"/>
    </row>
    <row r="203" spans="1:9" ht="25.5" x14ac:dyDescent="0.2">
      <c r="A203" s="195" t="s">
        <v>716</v>
      </c>
      <c r="B203" s="196" t="s">
        <v>7</v>
      </c>
      <c r="C203" s="197" t="s">
        <v>8</v>
      </c>
      <c r="D203" s="198" t="s">
        <v>9</v>
      </c>
      <c r="E203" s="199">
        <v>1.37</v>
      </c>
      <c r="F203" s="200">
        <f>E203*$E$202</f>
        <v>5.48</v>
      </c>
      <c r="G203" s="201">
        <f>L11</f>
        <v>30461.07</v>
      </c>
      <c r="H203" s="202">
        <f>G203*F203</f>
        <v>166926.6636</v>
      </c>
    </row>
    <row r="204" spans="1:9" x14ac:dyDescent="0.2">
      <c r="A204" s="195" t="s">
        <v>717</v>
      </c>
      <c r="B204" s="196" t="s">
        <v>191</v>
      </c>
      <c r="C204" s="197" t="s">
        <v>190</v>
      </c>
      <c r="D204" s="198" t="s">
        <v>9</v>
      </c>
      <c r="E204" s="199">
        <v>0.02</v>
      </c>
      <c r="F204" s="200">
        <f>E204*$E$202</f>
        <v>0.08</v>
      </c>
      <c r="G204" s="203">
        <v>0</v>
      </c>
      <c r="H204" s="202">
        <f>G204*F204</f>
        <v>0</v>
      </c>
    </row>
    <row r="205" spans="1:9" x14ac:dyDescent="0.2">
      <c r="A205" s="189"/>
      <c r="B205" s="190"/>
      <c r="C205" s="205" t="s">
        <v>182</v>
      </c>
      <c r="D205" s="192"/>
      <c r="E205" s="192"/>
      <c r="F205" s="192"/>
      <c r="G205" s="192"/>
      <c r="H205" s="194"/>
    </row>
    <row r="206" spans="1:9" ht="25.5" x14ac:dyDescent="0.2">
      <c r="A206" s="189"/>
      <c r="B206" s="190"/>
      <c r="C206" s="205" t="s">
        <v>181</v>
      </c>
      <c r="D206" s="192" t="s">
        <v>180</v>
      </c>
      <c r="E206" s="192"/>
      <c r="F206" s="192"/>
      <c r="G206" s="192"/>
      <c r="H206" s="194">
        <v>50.01</v>
      </c>
    </row>
    <row r="207" spans="1:9" x14ac:dyDescent="0.2">
      <c r="A207" s="189"/>
      <c r="B207" s="190"/>
      <c r="C207" s="205" t="s">
        <v>179</v>
      </c>
      <c r="D207" s="192" t="s">
        <v>91</v>
      </c>
      <c r="E207" s="192"/>
      <c r="F207" s="192"/>
      <c r="G207" s="192"/>
      <c r="H207" s="204">
        <f>H101+H103+H105+H113+H123+H132+H142+H154+H164+H168+H178+H196+H203</f>
        <v>1385610.1060530001</v>
      </c>
      <c r="I207" s="129">
        <f>H203+H196+H178+H168+H154+H142+H132+H123+H113+H101+H103+H105+H164</f>
        <v>1385610.1060529999</v>
      </c>
    </row>
    <row r="208" spans="1:9" x14ac:dyDescent="0.2">
      <c r="A208" s="189"/>
      <c r="B208" s="190"/>
      <c r="C208" s="205" t="s">
        <v>178</v>
      </c>
      <c r="D208" s="192" t="s">
        <v>91</v>
      </c>
      <c r="E208" s="192"/>
      <c r="F208" s="192"/>
      <c r="G208" s="192"/>
      <c r="H208" s="204">
        <f>H107+H108+H115+H116+H117+H118+H125+H126+H127+H134+H135+H136+H137+H144+H145+H146+H156+H157+H158+H159+H170+H171+H172+H173+H180+H181+H182+H183+H184+H198+H199+H200</f>
        <v>3248291.9169250005</v>
      </c>
      <c r="I208" s="129">
        <f>H200+H199+H198+H184+H183+H182+H181+H180+H173+H172+H171+H170+H159+H158+H157+H146+H145+H144+H137+H136+H135+H134+H127+H126+H125+H118+H117+H116+H115+H107+H108+H156</f>
        <v>3248291.9169250005</v>
      </c>
    </row>
    <row r="209" spans="1:9" x14ac:dyDescent="0.2">
      <c r="A209" s="189"/>
      <c r="B209" s="190"/>
      <c r="C209" s="205" t="s">
        <v>177</v>
      </c>
      <c r="D209" s="192" t="s">
        <v>91</v>
      </c>
      <c r="E209" s="192"/>
      <c r="F209" s="192"/>
      <c r="G209" s="192"/>
      <c r="H209" s="204">
        <f>H109+H110+H111+H119+H120+H128+H129+H130+H138+H139+H147+H148+H149+H150+H152+H166+H174+H175+H185+H186+H187+H188+H190+H191+H192+H193+H194+H201+H161+H160</f>
        <v>3916033.1414000001</v>
      </c>
      <c r="I209" s="129">
        <f>H109+H110+H111+H119+H120+H128+H129+H138+H139+H147+H148+H149+H150+H152+H160+H161+H174+H175+H185+H186+H187+H188+H190+H191+H166+H192+H193+H194+H201+H130</f>
        <v>3916033.1414000001</v>
      </c>
    </row>
    <row r="210" spans="1:9" x14ac:dyDescent="0.2">
      <c r="A210" s="189"/>
      <c r="B210" s="190"/>
      <c r="C210" s="205" t="s">
        <v>172</v>
      </c>
      <c r="D210" s="192" t="s">
        <v>91</v>
      </c>
      <c r="E210" s="206">
        <f>'ФОРМА КОММЕРЧЕСКОГО ПРЕДЛОЖЕНИЯ'!D30</f>
        <v>0.05</v>
      </c>
      <c r="F210" s="192"/>
      <c r="G210" s="192"/>
      <c r="H210" s="194">
        <v>272841.73</v>
      </c>
    </row>
    <row r="211" spans="1:9" x14ac:dyDescent="0.2">
      <c r="A211" s="189"/>
      <c r="B211" s="190"/>
      <c r="C211" s="205" t="s">
        <v>1291</v>
      </c>
      <c r="D211" s="192" t="s">
        <v>91</v>
      </c>
      <c r="E211" s="192"/>
      <c r="F211" s="192"/>
      <c r="G211" s="192"/>
      <c r="H211" s="204">
        <f>H121+H140+H151+H162+H176+H189</f>
        <v>3226475</v>
      </c>
      <c r="I211" s="129">
        <f>I209+H211</f>
        <v>7142508.1414000001</v>
      </c>
    </row>
    <row r="212" spans="1:9" ht="25.5" x14ac:dyDescent="0.2">
      <c r="A212" s="189"/>
      <c r="B212" s="190"/>
      <c r="C212" s="205" t="s">
        <v>1292</v>
      </c>
      <c r="D212" s="192" t="s">
        <v>91</v>
      </c>
      <c r="E212" s="208">
        <v>1.4999999999999999E-2</v>
      </c>
      <c r="F212" s="192"/>
      <c r="G212" s="192"/>
      <c r="H212" s="204">
        <f>H211*E212</f>
        <v>48397.125</v>
      </c>
    </row>
    <row r="213" spans="1:9" x14ac:dyDescent="0.2">
      <c r="A213" s="189"/>
      <c r="B213" s="190"/>
      <c r="C213" s="205" t="s">
        <v>173</v>
      </c>
      <c r="D213" s="192" t="s">
        <v>91</v>
      </c>
      <c r="E213" s="192"/>
      <c r="F213" s="192"/>
      <c r="G213" s="192"/>
      <c r="H213" s="204">
        <f>H207+H208+H209+H210+H211+H212</f>
        <v>12097649.019378001</v>
      </c>
    </row>
    <row r="214" spans="1:9" x14ac:dyDescent="0.2">
      <c r="A214" s="188"/>
      <c r="B214" s="222" t="s">
        <v>1250</v>
      </c>
      <c r="C214" s="226"/>
      <c r="D214" s="226"/>
      <c r="E214" s="226"/>
      <c r="F214" s="226"/>
      <c r="G214" s="223"/>
      <c r="H214" s="187"/>
    </row>
    <row r="215" spans="1:9" ht="76.5" x14ac:dyDescent="0.2">
      <c r="A215" s="189" t="s">
        <v>383</v>
      </c>
      <c r="B215" s="190" t="s">
        <v>1251</v>
      </c>
      <c r="C215" s="191" t="s">
        <v>1252</v>
      </c>
      <c r="D215" s="192" t="s">
        <v>143</v>
      </c>
      <c r="E215" s="224">
        <v>1</v>
      </c>
      <c r="F215" s="225"/>
      <c r="G215" s="193"/>
      <c r="H215" s="194"/>
    </row>
    <row r="216" spans="1:9" ht="25.5" x14ac:dyDescent="0.2">
      <c r="A216" s="195" t="s">
        <v>745</v>
      </c>
      <c r="B216" s="196" t="s">
        <v>7</v>
      </c>
      <c r="C216" s="197" t="s">
        <v>8</v>
      </c>
      <c r="D216" s="198" t="s">
        <v>9</v>
      </c>
      <c r="E216" s="199">
        <v>2.3199999999999998</v>
      </c>
      <c r="F216" s="200">
        <f>E216*$E$215</f>
        <v>2.3199999999999998</v>
      </c>
      <c r="G216" s="201">
        <f>L11</f>
        <v>30461.07</v>
      </c>
      <c r="H216" s="202">
        <f>G216*F216</f>
        <v>70669.682399999991</v>
      </c>
    </row>
    <row r="217" spans="1:9" x14ac:dyDescent="0.2">
      <c r="A217" s="195" t="s">
        <v>746</v>
      </c>
      <c r="B217" s="196" t="s">
        <v>191</v>
      </c>
      <c r="C217" s="197" t="s">
        <v>190</v>
      </c>
      <c r="D217" s="198" t="s">
        <v>9</v>
      </c>
      <c r="E217" s="199">
        <v>0.2</v>
      </c>
      <c r="F217" s="200">
        <f t="shared" ref="F217:F223" si="25">E217*$E$215</f>
        <v>0.2</v>
      </c>
      <c r="G217" s="203">
        <v>0</v>
      </c>
      <c r="H217" s="202">
        <f t="shared" ref="H217:H223" si="26">G217*F217</f>
        <v>0</v>
      </c>
    </row>
    <row r="218" spans="1:9" ht="51" x14ac:dyDescent="0.2">
      <c r="A218" s="195" t="s">
        <v>747</v>
      </c>
      <c r="B218" s="196" t="s">
        <v>41</v>
      </c>
      <c r="C218" s="197" t="s">
        <v>42</v>
      </c>
      <c r="D218" s="198" t="s">
        <v>12</v>
      </c>
      <c r="E218" s="199">
        <v>0.1</v>
      </c>
      <c r="F218" s="200">
        <f t="shared" si="25"/>
        <v>0.1</v>
      </c>
      <c r="G218" s="203">
        <v>252064</v>
      </c>
      <c r="H218" s="202">
        <f t="shared" si="26"/>
        <v>25206.400000000001</v>
      </c>
    </row>
    <row r="219" spans="1:9" ht="25.5" x14ac:dyDescent="0.2">
      <c r="A219" s="195" t="s">
        <v>748</v>
      </c>
      <c r="B219" s="196" t="s">
        <v>68</v>
      </c>
      <c r="C219" s="197" t="s">
        <v>69</v>
      </c>
      <c r="D219" s="198" t="s">
        <v>12</v>
      </c>
      <c r="E219" s="199">
        <v>0.77</v>
      </c>
      <c r="F219" s="200">
        <f t="shared" si="25"/>
        <v>0.77</v>
      </c>
      <c r="G219" s="203">
        <v>6658</v>
      </c>
      <c r="H219" s="202">
        <f t="shared" si="26"/>
        <v>5126.66</v>
      </c>
    </row>
    <row r="220" spans="1:9" ht="25.5" x14ac:dyDescent="0.2">
      <c r="A220" s="195" t="s">
        <v>749</v>
      </c>
      <c r="B220" s="196" t="s">
        <v>80</v>
      </c>
      <c r="C220" s="197" t="s">
        <v>81</v>
      </c>
      <c r="D220" s="198" t="s">
        <v>12</v>
      </c>
      <c r="E220" s="199">
        <v>0.1</v>
      </c>
      <c r="F220" s="200">
        <f t="shared" si="25"/>
        <v>0.1</v>
      </c>
      <c r="G220" s="203">
        <v>140361</v>
      </c>
      <c r="H220" s="202">
        <f t="shared" si="26"/>
        <v>14036.1</v>
      </c>
    </row>
    <row r="221" spans="1:9" ht="25.5" x14ac:dyDescent="0.2">
      <c r="A221" s="195" t="s">
        <v>750</v>
      </c>
      <c r="B221" s="196" t="s">
        <v>1247</v>
      </c>
      <c r="C221" s="197" t="s">
        <v>613</v>
      </c>
      <c r="D221" s="198" t="s">
        <v>159</v>
      </c>
      <c r="E221" s="199">
        <v>0.17</v>
      </c>
      <c r="F221" s="200">
        <f t="shared" si="25"/>
        <v>0.17</v>
      </c>
      <c r="G221" s="203">
        <v>21000</v>
      </c>
      <c r="H221" s="202">
        <f t="shared" si="26"/>
        <v>3570.0000000000005</v>
      </c>
    </row>
    <row r="222" spans="1:9" x14ac:dyDescent="0.2">
      <c r="A222" s="195" t="s">
        <v>1253</v>
      </c>
      <c r="B222" s="196" t="s">
        <v>1175</v>
      </c>
      <c r="C222" s="197" t="s">
        <v>1176</v>
      </c>
      <c r="D222" s="198" t="s">
        <v>159</v>
      </c>
      <c r="E222" s="199">
        <v>0.03</v>
      </c>
      <c r="F222" s="200">
        <f t="shared" si="25"/>
        <v>0.03</v>
      </c>
      <c r="G222" s="203">
        <v>32300</v>
      </c>
      <c r="H222" s="202">
        <f t="shared" si="26"/>
        <v>969</v>
      </c>
    </row>
    <row r="223" spans="1:9" ht="25.5" x14ac:dyDescent="0.2">
      <c r="A223" s="195" t="s">
        <v>1254</v>
      </c>
      <c r="B223" s="196" t="s">
        <v>516</v>
      </c>
      <c r="C223" s="197" t="s">
        <v>517</v>
      </c>
      <c r="D223" s="198" t="s">
        <v>159</v>
      </c>
      <c r="E223" s="199">
        <v>0.15</v>
      </c>
      <c r="F223" s="200">
        <f t="shared" si="25"/>
        <v>0.15</v>
      </c>
      <c r="G223" s="203">
        <v>27000</v>
      </c>
      <c r="H223" s="202">
        <f t="shared" si="26"/>
        <v>4050</v>
      </c>
    </row>
    <row r="224" spans="1:9" ht="63.75" x14ac:dyDescent="0.2">
      <c r="A224" s="189" t="s">
        <v>382</v>
      </c>
      <c r="B224" s="190" t="s">
        <v>1255</v>
      </c>
      <c r="C224" s="191" t="s">
        <v>1256</v>
      </c>
      <c r="D224" s="192" t="s">
        <v>143</v>
      </c>
      <c r="E224" s="224">
        <v>1</v>
      </c>
      <c r="F224" s="225"/>
      <c r="G224" s="193">
        <v>850000</v>
      </c>
      <c r="H224" s="204">
        <f>G224*E224</f>
        <v>850000</v>
      </c>
    </row>
    <row r="225" spans="1:8" ht="76.5" x14ac:dyDescent="0.2">
      <c r="A225" s="189" t="s">
        <v>381</v>
      </c>
      <c r="B225" s="190" t="s">
        <v>1251</v>
      </c>
      <c r="C225" s="191" t="s">
        <v>1252</v>
      </c>
      <c r="D225" s="192" t="s">
        <v>143</v>
      </c>
      <c r="E225" s="224">
        <v>1</v>
      </c>
      <c r="F225" s="225"/>
      <c r="G225" s="193"/>
      <c r="H225" s="194"/>
    </row>
    <row r="226" spans="1:8" ht="25.5" x14ac:dyDescent="0.2">
      <c r="A226" s="195" t="s">
        <v>770</v>
      </c>
      <c r="B226" s="196" t="s">
        <v>7</v>
      </c>
      <c r="C226" s="197" t="s">
        <v>8</v>
      </c>
      <c r="D226" s="198" t="s">
        <v>9</v>
      </c>
      <c r="E226" s="199">
        <v>2.3199999999999998</v>
      </c>
      <c r="F226" s="200">
        <f>E226*$E$225</f>
        <v>2.3199999999999998</v>
      </c>
      <c r="G226" s="201">
        <f>L11</f>
        <v>30461.07</v>
      </c>
      <c r="H226" s="202">
        <f>G226*F226</f>
        <v>70669.682399999991</v>
      </c>
    </row>
    <row r="227" spans="1:8" x14ac:dyDescent="0.2">
      <c r="A227" s="195" t="s">
        <v>1022</v>
      </c>
      <c r="B227" s="196" t="s">
        <v>191</v>
      </c>
      <c r="C227" s="197" t="s">
        <v>190</v>
      </c>
      <c r="D227" s="198" t="s">
        <v>9</v>
      </c>
      <c r="E227" s="199">
        <v>0.2</v>
      </c>
      <c r="F227" s="200">
        <f t="shared" ref="F227:F233" si="27">E227*$E$225</f>
        <v>0.2</v>
      </c>
      <c r="G227" s="203">
        <v>0</v>
      </c>
      <c r="H227" s="202">
        <f t="shared" ref="H227:H233" si="28">G227*F227</f>
        <v>0</v>
      </c>
    </row>
    <row r="228" spans="1:8" ht="51" x14ac:dyDescent="0.2">
      <c r="A228" s="195" t="s">
        <v>1023</v>
      </c>
      <c r="B228" s="196" t="s">
        <v>41</v>
      </c>
      <c r="C228" s="197" t="s">
        <v>42</v>
      </c>
      <c r="D228" s="198" t="s">
        <v>12</v>
      </c>
      <c r="E228" s="199">
        <v>0.1</v>
      </c>
      <c r="F228" s="200">
        <f t="shared" si="27"/>
        <v>0.1</v>
      </c>
      <c r="G228" s="203">
        <v>252064</v>
      </c>
      <c r="H228" s="202">
        <f t="shared" si="28"/>
        <v>25206.400000000001</v>
      </c>
    </row>
    <row r="229" spans="1:8" ht="25.5" x14ac:dyDescent="0.2">
      <c r="A229" s="195" t="s">
        <v>1257</v>
      </c>
      <c r="B229" s="196" t="s">
        <v>68</v>
      </c>
      <c r="C229" s="197" t="s">
        <v>69</v>
      </c>
      <c r="D229" s="198" t="s">
        <v>12</v>
      </c>
      <c r="E229" s="199">
        <v>0.77</v>
      </c>
      <c r="F229" s="200">
        <f t="shared" si="27"/>
        <v>0.77</v>
      </c>
      <c r="G229" s="203">
        <v>6658</v>
      </c>
      <c r="H229" s="202">
        <f t="shared" si="28"/>
        <v>5126.66</v>
      </c>
    </row>
    <row r="230" spans="1:8" ht="25.5" x14ac:dyDescent="0.2">
      <c r="A230" s="195" t="s">
        <v>1258</v>
      </c>
      <c r="B230" s="196" t="s">
        <v>80</v>
      </c>
      <c r="C230" s="197" t="s">
        <v>81</v>
      </c>
      <c r="D230" s="198" t="s">
        <v>12</v>
      </c>
      <c r="E230" s="199">
        <v>0.1</v>
      </c>
      <c r="F230" s="200">
        <f t="shared" si="27"/>
        <v>0.1</v>
      </c>
      <c r="G230" s="203">
        <v>140361</v>
      </c>
      <c r="H230" s="202">
        <f t="shared" si="28"/>
        <v>14036.1</v>
      </c>
    </row>
    <row r="231" spans="1:8" ht="25.5" x14ac:dyDescent="0.2">
      <c r="A231" s="195" t="s">
        <v>1259</v>
      </c>
      <c r="B231" s="196" t="s">
        <v>1247</v>
      </c>
      <c r="C231" s="197" t="s">
        <v>613</v>
      </c>
      <c r="D231" s="198" t="s">
        <v>159</v>
      </c>
      <c r="E231" s="199">
        <v>0.17</v>
      </c>
      <c r="F231" s="200">
        <f t="shared" si="27"/>
        <v>0.17</v>
      </c>
      <c r="G231" s="203">
        <v>21000</v>
      </c>
      <c r="H231" s="202">
        <f t="shared" si="28"/>
        <v>3570.0000000000005</v>
      </c>
    </row>
    <row r="232" spans="1:8" x14ac:dyDescent="0.2">
      <c r="A232" s="195" t="s">
        <v>1260</v>
      </c>
      <c r="B232" s="196" t="s">
        <v>1175</v>
      </c>
      <c r="C232" s="197" t="s">
        <v>1176</v>
      </c>
      <c r="D232" s="198" t="s">
        <v>159</v>
      </c>
      <c r="E232" s="199">
        <v>0.03</v>
      </c>
      <c r="F232" s="200">
        <f t="shared" si="27"/>
        <v>0.03</v>
      </c>
      <c r="G232" s="203">
        <v>32300</v>
      </c>
      <c r="H232" s="202">
        <f t="shared" si="28"/>
        <v>969</v>
      </c>
    </row>
    <row r="233" spans="1:8" ht="25.5" x14ac:dyDescent="0.2">
      <c r="A233" s="195" t="s">
        <v>1261</v>
      </c>
      <c r="B233" s="196" t="s">
        <v>516</v>
      </c>
      <c r="C233" s="197" t="s">
        <v>517</v>
      </c>
      <c r="D233" s="198" t="s">
        <v>159</v>
      </c>
      <c r="E233" s="199">
        <v>0.15</v>
      </c>
      <c r="F233" s="200">
        <f t="shared" si="27"/>
        <v>0.15</v>
      </c>
      <c r="G233" s="203">
        <v>27000</v>
      </c>
      <c r="H233" s="202">
        <f t="shared" si="28"/>
        <v>4050</v>
      </c>
    </row>
    <row r="234" spans="1:8" ht="165.75" x14ac:dyDescent="0.2">
      <c r="A234" s="189" t="s">
        <v>380</v>
      </c>
      <c r="B234" s="190" t="s">
        <v>1262</v>
      </c>
      <c r="C234" s="191" t="s">
        <v>1263</v>
      </c>
      <c r="D234" s="192" t="s">
        <v>143</v>
      </c>
      <c r="E234" s="224">
        <v>1</v>
      </c>
      <c r="F234" s="225"/>
      <c r="G234" s="193">
        <v>2100000</v>
      </c>
      <c r="H234" s="204">
        <f>G234*E234</f>
        <v>2100000</v>
      </c>
    </row>
    <row r="235" spans="1:8" ht="38.25" x14ac:dyDescent="0.2">
      <c r="A235" s="189" t="s">
        <v>379</v>
      </c>
      <c r="B235" s="190" t="s">
        <v>1264</v>
      </c>
      <c r="C235" s="191" t="s">
        <v>1265</v>
      </c>
      <c r="D235" s="192" t="s">
        <v>143</v>
      </c>
      <c r="E235" s="224">
        <v>1</v>
      </c>
      <c r="F235" s="225"/>
      <c r="G235" s="193"/>
      <c r="H235" s="194"/>
    </row>
    <row r="236" spans="1:8" ht="25.5" x14ac:dyDescent="0.2">
      <c r="A236" s="195" t="s">
        <v>777</v>
      </c>
      <c r="B236" s="196" t="s">
        <v>7</v>
      </c>
      <c r="C236" s="197" t="s">
        <v>8</v>
      </c>
      <c r="D236" s="198" t="s">
        <v>9</v>
      </c>
      <c r="E236" s="199">
        <v>0.87</v>
      </c>
      <c r="F236" s="200">
        <f>E236*$E$235</f>
        <v>0.87</v>
      </c>
      <c r="G236" s="201">
        <f>$L$11</f>
        <v>30461.07</v>
      </c>
      <c r="H236" s="202">
        <f>G236*F236</f>
        <v>26501.1309</v>
      </c>
    </row>
    <row r="237" spans="1:8" x14ac:dyDescent="0.2">
      <c r="A237" s="195" t="s">
        <v>778</v>
      </c>
      <c r="B237" s="196" t="s">
        <v>191</v>
      </c>
      <c r="C237" s="197" t="s">
        <v>190</v>
      </c>
      <c r="D237" s="198" t="s">
        <v>9</v>
      </c>
      <c r="E237" s="199">
        <v>0.02</v>
      </c>
      <c r="F237" s="200">
        <f>E237*$E$235</f>
        <v>0.02</v>
      </c>
      <c r="G237" s="203">
        <v>0</v>
      </c>
      <c r="H237" s="202">
        <f>G237*F237</f>
        <v>0</v>
      </c>
    </row>
    <row r="238" spans="1:8" ht="51" x14ac:dyDescent="0.2">
      <c r="A238" s="195" t="s">
        <v>779</v>
      </c>
      <c r="B238" s="196" t="s">
        <v>41</v>
      </c>
      <c r="C238" s="197" t="s">
        <v>42</v>
      </c>
      <c r="D238" s="198" t="s">
        <v>12</v>
      </c>
      <c r="E238" s="199">
        <v>0.01</v>
      </c>
      <c r="F238" s="200">
        <f>E238*$E$235</f>
        <v>0.01</v>
      </c>
      <c r="G238" s="203">
        <v>252064</v>
      </c>
      <c r="H238" s="202">
        <f>G238*F238</f>
        <v>2520.64</v>
      </c>
    </row>
    <row r="239" spans="1:8" ht="25.5" x14ac:dyDescent="0.2">
      <c r="A239" s="195" t="s">
        <v>780</v>
      </c>
      <c r="B239" s="196" t="s">
        <v>80</v>
      </c>
      <c r="C239" s="197" t="s">
        <v>81</v>
      </c>
      <c r="D239" s="198" t="s">
        <v>12</v>
      </c>
      <c r="E239" s="199">
        <v>0.01</v>
      </c>
      <c r="F239" s="200">
        <f>E239*$E$235</f>
        <v>0.01</v>
      </c>
      <c r="G239" s="203">
        <v>140361</v>
      </c>
      <c r="H239" s="202">
        <f>G239*F239</f>
        <v>1403.6100000000001</v>
      </c>
    </row>
    <row r="240" spans="1:8" ht="25.5" x14ac:dyDescent="0.2">
      <c r="A240" s="189" t="s">
        <v>378</v>
      </c>
      <c r="B240" s="190" t="s">
        <v>1266</v>
      </c>
      <c r="C240" s="191" t="s">
        <v>1267</v>
      </c>
      <c r="D240" s="192" t="s">
        <v>143</v>
      </c>
      <c r="E240" s="224">
        <v>1</v>
      </c>
      <c r="F240" s="225"/>
      <c r="G240" s="193">
        <v>3000000</v>
      </c>
      <c r="H240" s="204">
        <f>G240*E240</f>
        <v>3000000</v>
      </c>
    </row>
    <row r="241" spans="1:9" ht="51" x14ac:dyDescent="0.2">
      <c r="A241" s="189" t="s">
        <v>1033</v>
      </c>
      <c r="B241" s="190" t="s">
        <v>1268</v>
      </c>
      <c r="C241" s="191" t="s">
        <v>1269</v>
      </c>
      <c r="D241" s="192" t="s">
        <v>143</v>
      </c>
      <c r="E241" s="224">
        <v>1</v>
      </c>
      <c r="F241" s="225"/>
      <c r="G241" s="193"/>
      <c r="H241" s="194"/>
    </row>
    <row r="242" spans="1:9" ht="25.5" x14ac:dyDescent="0.2">
      <c r="A242" s="195" t="s">
        <v>1270</v>
      </c>
      <c r="B242" s="196" t="s">
        <v>7</v>
      </c>
      <c r="C242" s="197" t="s">
        <v>8</v>
      </c>
      <c r="D242" s="198" t="s">
        <v>9</v>
      </c>
      <c r="E242" s="199">
        <v>0.52</v>
      </c>
      <c r="F242" s="200">
        <f>E242*E241</f>
        <v>0.52</v>
      </c>
      <c r="G242" s="201">
        <f>$L$11</f>
        <v>30461.07</v>
      </c>
      <c r="H242" s="202">
        <f>G242*F242</f>
        <v>15839.7564</v>
      </c>
    </row>
    <row r="243" spans="1:9" x14ac:dyDescent="0.2">
      <c r="A243" s="189" t="s">
        <v>1035</v>
      </c>
      <c r="B243" s="190" t="s">
        <v>1271</v>
      </c>
      <c r="C243" s="191" t="s">
        <v>1272</v>
      </c>
      <c r="D243" s="192" t="s">
        <v>143</v>
      </c>
      <c r="E243" s="224">
        <v>1</v>
      </c>
      <c r="F243" s="225"/>
      <c r="G243" s="193">
        <v>516522</v>
      </c>
      <c r="H243" s="204">
        <f>G243*E243</f>
        <v>516522</v>
      </c>
    </row>
    <row r="244" spans="1:9" x14ac:dyDescent="0.2">
      <c r="A244" s="188"/>
      <c r="B244" s="222"/>
      <c r="C244" s="226"/>
      <c r="D244" s="226"/>
      <c r="E244" s="226"/>
      <c r="F244" s="226"/>
      <c r="G244" s="223"/>
      <c r="H244" s="187"/>
    </row>
    <row r="245" spans="1:9" x14ac:dyDescent="0.2">
      <c r="A245" s="189"/>
      <c r="B245" s="190"/>
      <c r="C245" s="205" t="s">
        <v>182</v>
      </c>
      <c r="D245" s="192"/>
      <c r="E245" s="192"/>
      <c r="F245" s="192"/>
      <c r="G245" s="192"/>
      <c r="H245" s="194"/>
    </row>
    <row r="246" spans="1:9" ht="15.75" customHeight="1" x14ac:dyDescent="0.2">
      <c r="A246" s="189"/>
      <c r="B246" s="190"/>
      <c r="C246" s="205" t="s">
        <v>181</v>
      </c>
      <c r="D246" s="192" t="s">
        <v>180</v>
      </c>
      <c r="E246" s="192"/>
      <c r="F246" s="192"/>
      <c r="G246" s="192"/>
      <c r="H246" s="194">
        <v>10.48</v>
      </c>
    </row>
    <row r="247" spans="1:9" x14ac:dyDescent="0.2">
      <c r="A247" s="189"/>
      <c r="B247" s="190"/>
      <c r="C247" s="205" t="s">
        <v>179</v>
      </c>
      <c r="D247" s="192" t="s">
        <v>91</v>
      </c>
      <c r="E247" s="192"/>
      <c r="F247" s="192"/>
      <c r="G247" s="192"/>
      <c r="H247" s="204">
        <f>H216+H226+H236+H242</f>
        <v>183680.25209999998</v>
      </c>
      <c r="I247" s="129">
        <f>H242+H236+H226+H216</f>
        <v>183680.25209999998</v>
      </c>
    </row>
    <row r="248" spans="1:9" x14ac:dyDescent="0.2">
      <c r="A248" s="189"/>
      <c r="B248" s="190"/>
      <c r="C248" s="205" t="s">
        <v>178</v>
      </c>
      <c r="D248" s="192" t="s">
        <v>91</v>
      </c>
      <c r="E248" s="192"/>
      <c r="F248" s="192"/>
      <c r="G248" s="192"/>
      <c r="H248" s="204">
        <f>H218+H219+H220+H228+H229+H230+H238+H239</f>
        <v>92662.57</v>
      </c>
    </row>
    <row r="249" spans="1:9" x14ac:dyDescent="0.2">
      <c r="A249" s="189"/>
      <c r="B249" s="190"/>
      <c r="C249" s="205" t="s">
        <v>177</v>
      </c>
      <c r="D249" s="192" t="s">
        <v>91</v>
      </c>
      <c r="E249" s="192"/>
      <c r="F249" s="192"/>
      <c r="G249" s="192"/>
      <c r="H249" s="204">
        <f>H221+H222+H223+H231+H232+H233+H238+H239</f>
        <v>21102.25</v>
      </c>
    </row>
    <row r="250" spans="1:9" x14ac:dyDescent="0.2">
      <c r="A250" s="189"/>
      <c r="B250" s="190"/>
      <c r="C250" s="205" t="s">
        <v>172</v>
      </c>
      <c r="D250" s="192" t="s">
        <v>91</v>
      </c>
      <c r="E250" s="206">
        <f>'ФОРМА КОММЕРЧЕСКОГО ПРЕДЛОЖЕНИЯ'!D30</f>
        <v>0.05</v>
      </c>
      <c r="F250" s="192"/>
      <c r="G250" s="192"/>
      <c r="H250" s="204">
        <f>H249*E250</f>
        <v>1055.1125</v>
      </c>
    </row>
    <row r="251" spans="1:9" x14ac:dyDescent="0.2">
      <c r="A251" s="189"/>
      <c r="B251" s="190"/>
      <c r="C251" s="205" t="s">
        <v>1273</v>
      </c>
      <c r="D251" s="192" t="s">
        <v>91</v>
      </c>
      <c r="E251" s="192"/>
      <c r="F251" s="192"/>
      <c r="G251" s="192"/>
      <c r="H251" s="204">
        <f>H224+H234+H240+H243</f>
        <v>6466522</v>
      </c>
    </row>
    <row r="252" spans="1:9" x14ac:dyDescent="0.2">
      <c r="A252" s="189"/>
      <c r="B252" s="190"/>
      <c r="C252" s="205" t="s">
        <v>172</v>
      </c>
      <c r="D252" s="192" t="s">
        <v>91</v>
      </c>
      <c r="E252" s="209">
        <v>0.02</v>
      </c>
      <c r="F252" s="192"/>
      <c r="G252" s="192"/>
      <c r="H252" s="204">
        <f>H251*E252</f>
        <v>129330.44</v>
      </c>
    </row>
    <row r="253" spans="1:9" x14ac:dyDescent="0.2">
      <c r="A253" s="189"/>
      <c r="B253" s="190"/>
      <c r="C253" s="205" t="s">
        <v>173</v>
      </c>
      <c r="D253" s="192" t="s">
        <v>91</v>
      </c>
      <c r="E253" s="192"/>
      <c r="F253" s="192"/>
      <c r="G253" s="192"/>
      <c r="H253" s="204">
        <f>H247+H248+H249+H251+H252+H250</f>
        <v>6894352.6246000007</v>
      </c>
    </row>
    <row r="254" spans="1:9" x14ac:dyDescent="0.2">
      <c r="A254" s="188"/>
      <c r="B254" s="222" t="s">
        <v>1274</v>
      </c>
      <c r="C254" s="226"/>
      <c r="D254" s="226"/>
      <c r="E254" s="226"/>
      <c r="F254" s="226"/>
      <c r="G254" s="223"/>
      <c r="H254" s="187"/>
    </row>
    <row r="255" spans="1:9" ht="25.5" x14ac:dyDescent="0.2">
      <c r="A255" s="189" t="s">
        <v>1038</v>
      </c>
      <c r="B255" s="190" t="s">
        <v>1275</v>
      </c>
      <c r="C255" s="191" t="s">
        <v>1276</v>
      </c>
      <c r="D255" s="192" t="s">
        <v>680</v>
      </c>
      <c r="E255" s="224">
        <v>2</v>
      </c>
      <c r="F255" s="225"/>
      <c r="G255" s="193"/>
      <c r="H255" s="194"/>
    </row>
    <row r="256" spans="1:9" ht="25.5" x14ac:dyDescent="0.2">
      <c r="A256" s="195" t="s">
        <v>1039</v>
      </c>
      <c r="B256" s="196" t="s">
        <v>682</v>
      </c>
      <c r="C256" s="197" t="s">
        <v>683</v>
      </c>
      <c r="D256" s="198" t="s">
        <v>9</v>
      </c>
      <c r="E256" s="199">
        <v>1.5</v>
      </c>
      <c r="F256" s="200">
        <f>E256*E255</f>
        <v>3</v>
      </c>
      <c r="G256" s="201">
        <f>L11</f>
        <v>30461.07</v>
      </c>
      <c r="H256" s="202">
        <f>G256*F256</f>
        <v>91383.209999999992</v>
      </c>
    </row>
    <row r="257" spans="1:8" ht="38.25" x14ac:dyDescent="0.2">
      <c r="A257" s="189" t="s">
        <v>1047</v>
      </c>
      <c r="B257" s="190" t="s">
        <v>1277</v>
      </c>
      <c r="C257" s="191" t="s">
        <v>1278</v>
      </c>
      <c r="D257" s="192" t="s">
        <v>1279</v>
      </c>
      <c r="E257" s="224">
        <v>0.02</v>
      </c>
      <c r="F257" s="225"/>
      <c r="G257" s="193"/>
      <c r="H257" s="194"/>
    </row>
    <row r="258" spans="1:8" ht="25.5" x14ac:dyDescent="0.2">
      <c r="A258" s="195" t="s">
        <v>1048</v>
      </c>
      <c r="B258" s="196" t="s">
        <v>682</v>
      </c>
      <c r="C258" s="197" t="s">
        <v>683</v>
      </c>
      <c r="D258" s="198" t="s">
        <v>9</v>
      </c>
      <c r="E258" s="199">
        <v>16</v>
      </c>
      <c r="F258" s="200">
        <f>E258*E257</f>
        <v>0.32</v>
      </c>
      <c r="G258" s="201">
        <f>L11</f>
        <v>30461.07</v>
      </c>
      <c r="H258" s="202">
        <f>G258*F258</f>
        <v>9747.5424000000003</v>
      </c>
    </row>
    <row r="259" spans="1:8" ht="25.5" x14ac:dyDescent="0.2">
      <c r="A259" s="189" t="s">
        <v>1055</v>
      </c>
      <c r="B259" s="190" t="s">
        <v>1280</v>
      </c>
      <c r="C259" s="191" t="s">
        <v>1281</v>
      </c>
      <c r="D259" s="192" t="s">
        <v>1282</v>
      </c>
      <c r="E259" s="224">
        <v>2</v>
      </c>
      <c r="F259" s="225"/>
      <c r="G259" s="193"/>
      <c r="H259" s="194"/>
    </row>
    <row r="260" spans="1:8" ht="25.5" x14ac:dyDescent="0.2">
      <c r="A260" s="195" t="s">
        <v>1056</v>
      </c>
      <c r="B260" s="196" t="s">
        <v>682</v>
      </c>
      <c r="C260" s="197" t="s">
        <v>683</v>
      </c>
      <c r="D260" s="198" t="s">
        <v>9</v>
      </c>
      <c r="E260" s="199">
        <v>1.5</v>
      </c>
      <c r="F260" s="200">
        <f>E260*E259</f>
        <v>3</v>
      </c>
      <c r="G260" s="201">
        <f>L11</f>
        <v>30461.07</v>
      </c>
      <c r="H260" s="202">
        <f>G260*F260</f>
        <v>91383.209999999992</v>
      </c>
    </row>
    <row r="261" spans="1:8" ht="127.5" x14ac:dyDescent="0.2">
      <c r="A261" s="189" t="s">
        <v>1062</v>
      </c>
      <c r="B261" s="190" t="s">
        <v>1283</v>
      </c>
      <c r="C261" s="191" t="s">
        <v>1284</v>
      </c>
      <c r="D261" s="192" t="s">
        <v>1285</v>
      </c>
      <c r="E261" s="224">
        <v>2</v>
      </c>
      <c r="F261" s="225"/>
      <c r="G261" s="193"/>
      <c r="H261" s="194"/>
    </row>
    <row r="262" spans="1:8" ht="25.5" x14ac:dyDescent="0.2">
      <c r="A262" s="195" t="s">
        <v>1063</v>
      </c>
      <c r="B262" s="196" t="s">
        <v>682</v>
      </c>
      <c r="C262" s="197" t="s">
        <v>683</v>
      </c>
      <c r="D262" s="198" t="s">
        <v>9</v>
      </c>
      <c r="E262" s="199">
        <v>0.4</v>
      </c>
      <c r="F262" s="200">
        <f>E262*E261</f>
        <v>0.8</v>
      </c>
      <c r="G262" s="201">
        <f>L11</f>
        <v>30461.07</v>
      </c>
      <c r="H262" s="202">
        <f>G262*F262</f>
        <v>24368.856</v>
      </c>
    </row>
    <row r="263" spans="1:8" ht="25.5" x14ac:dyDescent="0.2">
      <c r="A263" s="189" t="s">
        <v>1070</v>
      </c>
      <c r="B263" s="190" t="s">
        <v>1286</v>
      </c>
      <c r="C263" s="191" t="s">
        <v>1287</v>
      </c>
      <c r="D263" s="192" t="s">
        <v>1288</v>
      </c>
      <c r="E263" s="224">
        <v>1</v>
      </c>
      <c r="F263" s="225"/>
      <c r="G263" s="193"/>
      <c r="H263" s="194"/>
    </row>
    <row r="264" spans="1:8" ht="25.5" x14ac:dyDescent="0.2">
      <c r="A264" s="195" t="s">
        <v>1071</v>
      </c>
      <c r="B264" s="196" t="s">
        <v>682</v>
      </c>
      <c r="C264" s="197" t="s">
        <v>683</v>
      </c>
      <c r="D264" s="198" t="s">
        <v>9</v>
      </c>
      <c r="E264" s="199">
        <v>6</v>
      </c>
      <c r="F264" s="200">
        <f>E264*E263</f>
        <v>6</v>
      </c>
      <c r="G264" s="201">
        <f>L11</f>
        <v>30461.07</v>
      </c>
      <c r="H264" s="202">
        <f>G264*F264</f>
        <v>182766.41999999998</v>
      </c>
    </row>
    <row r="265" spans="1:8" x14ac:dyDescent="0.2">
      <c r="A265" s="188"/>
      <c r="B265" s="222"/>
      <c r="C265" s="226"/>
      <c r="D265" s="226"/>
      <c r="E265" s="226"/>
      <c r="F265" s="226"/>
      <c r="G265" s="223"/>
      <c r="H265" s="187"/>
    </row>
    <row r="266" spans="1:8" x14ac:dyDescent="0.2">
      <c r="A266" s="189"/>
      <c r="B266" s="190"/>
      <c r="C266" s="205" t="s">
        <v>182</v>
      </c>
      <c r="D266" s="192"/>
      <c r="E266" s="192"/>
      <c r="F266" s="192"/>
      <c r="G266" s="192"/>
      <c r="H266" s="194"/>
    </row>
    <row r="267" spans="1:8" ht="25.5" x14ac:dyDescent="0.2">
      <c r="A267" s="189"/>
      <c r="B267" s="190"/>
      <c r="C267" s="205" t="s">
        <v>181</v>
      </c>
      <c r="D267" s="192" t="s">
        <v>180</v>
      </c>
      <c r="E267" s="192"/>
      <c r="F267" s="192"/>
      <c r="G267" s="192"/>
      <c r="H267" s="194">
        <v>19.12</v>
      </c>
    </row>
    <row r="268" spans="1:8" x14ac:dyDescent="0.2">
      <c r="A268" s="189"/>
      <c r="B268" s="190"/>
      <c r="C268" s="205" t="s">
        <v>179</v>
      </c>
      <c r="D268" s="192" t="s">
        <v>91</v>
      </c>
      <c r="E268" s="192"/>
      <c r="F268" s="192"/>
      <c r="G268" s="192"/>
      <c r="H268" s="204">
        <f>H264+H262+H260+H258+H256</f>
        <v>399649.23839999991</v>
      </c>
    </row>
    <row r="269" spans="1:8" x14ac:dyDescent="0.2">
      <c r="A269" s="189"/>
      <c r="B269" s="190"/>
      <c r="C269" s="205" t="s">
        <v>173</v>
      </c>
      <c r="D269" s="192" t="s">
        <v>91</v>
      </c>
      <c r="E269" s="192"/>
      <c r="F269" s="192"/>
      <c r="G269" s="192"/>
      <c r="H269" s="204">
        <f>H268</f>
        <v>399649.23839999991</v>
      </c>
    </row>
    <row r="270" spans="1:8" x14ac:dyDescent="0.2">
      <c r="A270" s="188"/>
      <c r="B270" s="222"/>
      <c r="C270" s="226"/>
      <c r="D270" s="226"/>
      <c r="E270" s="226"/>
      <c r="F270" s="226"/>
      <c r="G270" s="223"/>
      <c r="H270" s="187"/>
    </row>
    <row r="271" spans="1:8" x14ac:dyDescent="0.2">
      <c r="A271" s="188"/>
      <c r="B271" s="222"/>
      <c r="C271" s="226"/>
      <c r="D271" s="226"/>
      <c r="E271" s="226"/>
      <c r="F271" s="226"/>
      <c r="G271" s="223"/>
      <c r="H271" s="187"/>
    </row>
    <row r="272" spans="1:8" x14ac:dyDescent="0.2">
      <c r="A272" s="188"/>
      <c r="B272" s="222"/>
      <c r="C272" s="226"/>
      <c r="D272" s="226"/>
      <c r="E272" s="226"/>
      <c r="F272" s="226"/>
      <c r="G272" s="223"/>
      <c r="H272" s="187"/>
    </row>
    <row r="273" spans="1:10" x14ac:dyDescent="0.2">
      <c r="A273" s="189"/>
      <c r="B273" s="190"/>
      <c r="C273" s="205" t="s">
        <v>183</v>
      </c>
      <c r="D273" s="192"/>
      <c r="E273" s="192"/>
      <c r="F273" s="192"/>
      <c r="G273" s="192"/>
      <c r="H273" s="194"/>
    </row>
    <row r="274" spans="1:10" x14ac:dyDescent="0.2">
      <c r="A274" s="188"/>
      <c r="B274" s="222"/>
      <c r="C274" s="226"/>
      <c r="D274" s="226"/>
      <c r="E274" s="226"/>
      <c r="F274" s="226"/>
      <c r="G274" s="223"/>
      <c r="H274" s="187"/>
    </row>
    <row r="275" spans="1:10" x14ac:dyDescent="0.2">
      <c r="A275" s="189"/>
      <c r="B275" s="190"/>
      <c r="C275" s="205" t="s">
        <v>182</v>
      </c>
      <c r="D275" s="192"/>
      <c r="E275" s="192"/>
      <c r="F275" s="192"/>
      <c r="G275" s="192"/>
      <c r="H275" s="194"/>
    </row>
    <row r="276" spans="1:10" ht="25.5" x14ac:dyDescent="0.2">
      <c r="A276" s="189"/>
      <c r="B276" s="190"/>
      <c r="C276" s="205" t="s">
        <v>181</v>
      </c>
      <c r="D276" s="192" t="s">
        <v>180</v>
      </c>
      <c r="E276" s="192"/>
      <c r="F276" s="192"/>
      <c r="G276" s="192"/>
      <c r="H276" s="194">
        <v>104.72</v>
      </c>
    </row>
    <row r="277" spans="1:10" x14ac:dyDescent="0.2">
      <c r="A277" s="189"/>
      <c r="B277" s="190"/>
      <c r="C277" s="205" t="s">
        <v>179</v>
      </c>
      <c r="D277" s="192" t="s">
        <v>91</v>
      </c>
      <c r="E277" s="192"/>
      <c r="F277" s="192"/>
      <c r="G277" s="192"/>
      <c r="H277" s="204">
        <f>H67+H94+H207+H247</f>
        <v>2463909.2844636361</v>
      </c>
    </row>
    <row r="278" spans="1:10" ht="25.5" x14ac:dyDescent="0.2">
      <c r="A278" s="189"/>
      <c r="B278" s="190"/>
      <c r="C278" s="205" t="s">
        <v>683</v>
      </c>
      <c r="D278" s="192" t="s">
        <v>91</v>
      </c>
      <c r="E278" s="192"/>
      <c r="F278" s="192"/>
      <c r="G278" s="192"/>
      <c r="H278" s="204">
        <f>H269</f>
        <v>399649.23839999991</v>
      </c>
    </row>
    <row r="279" spans="1:10" x14ac:dyDescent="0.2">
      <c r="A279" s="189"/>
      <c r="B279" s="190"/>
      <c r="C279" s="205" t="s">
        <v>178</v>
      </c>
      <c r="D279" s="192" t="s">
        <v>91</v>
      </c>
      <c r="E279" s="192"/>
      <c r="F279" s="192"/>
      <c r="G279" s="192"/>
      <c r="H279" s="204">
        <f>H248+H208+H95+H68</f>
        <v>4294188.4392487537</v>
      </c>
    </row>
    <row r="280" spans="1:10" x14ac:dyDescent="0.2">
      <c r="A280" s="189"/>
      <c r="B280" s="190"/>
      <c r="C280" s="205" t="s">
        <v>177</v>
      </c>
      <c r="D280" s="192" t="s">
        <v>91</v>
      </c>
      <c r="E280" s="192"/>
      <c r="F280" s="192"/>
      <c r="G280" s="192"/>
      <c r="H280" s="204">
        <f>H249+H209+H96+H69</f>
        <v>13143261.046400001</v>
      </c>
    </row>
    <row r="281" spans="1:10" x14ac:dyDescent="0.2">
      <c r="A281" s="189"/>
      <c r="B281" s="190"/>
      <c r="C281" s="205" t="s">
        <v>172</v>
      </c>
      <c r="D281" s="192" t="s">
        <v>91</v>
      </c>
      <c r="E281" s="206">
        <f>'ФОРМА КОММЕРЧЕСКОГО ПРЕДЛОЖЕНИЯ'!D30</f>
        <v>0.05</v>
      </c>
      <c r="F281" s="192"/>
      <c r="G281" s="192"/>
      <c r="H281" s="204">
        <f>H280*E281</f>
        <v>657163.05232000013</v>
      </c>
      <c r="I281" s="129">
        <f>H275*E281</f>
        <v>0</v>
      </c>
      <c r="J281" s="130">
        <f>I281*E287</f>
        <v>0</v>
      </c>
    </row>
    <row r="282" spans="1:10" x14ac:dyDescent="0.2">
      <c r="A282" s="189"/>
      <c r="B282" s="190"/>
      <c r="C282" s="205" t="s">
        <v>1291</v>
      </c>
      <c r="D282" s="192" t="s">
        <v>91</v>
      </c>
      <c r="E282" s="192"/>
      <c r="F282" s="192"/>
      <c r="G282" s="192"/>
      <c r="H282" s="204">
        <f>H211</f>
        <v>3226475</v>
      </c>
      <c r="I282" s="129">
        <f>I279+H282</f>
        <v>3226475</v>
      </c>
    </row>
    <row r="283" spans="1:10" ht="25.5" x14ac:dyDescent="0.2">
      <c r="A283" s="189"/>
      <c r="B283" s="190"/>
      <c r="C283" s="205" t="s">
        <v>1292</v>
      </c>
      <c r="D283" s="192" t="s">
        <v>91</v>
      </c>
      <c r="E283" s="208">
        <v>1.4999999999999999E-2</v>
      </c>
      <c r="F283" s="192"/>
      <c r="G283" s="192"/>
      <c r="H283" s="204">
        <f>H282*E283</f>
        <v>48397.125</v>
      </c>
    </row>
    <row r="284" spans="1:10" x14ac:dyDescent="0.2">
      <c r="A284" s="189"/>
      <c r="B284" s="190"/>
      <c r="C284" s="205" t="s">
        <v>173</v>
      </c>
      <c r="D284" s="192" t="s">
        <v>91</v>
      </c>
      <c r="E284" s="210"/>
      <c r="F284" s="192"/>
      <c r="G284" s="192"/>
      <c r="H284" s="204">
        <f>H277+H278+H279+H280+H281+H282+H283</f>
        <v>24233043.185832392</v>
      </c>
      <c r="I284" s="130">
        <f>H282*E284</f>
        <v>0</v>
      </c>
      <c r="J284" s="129">
        <f>I283+I284</f>
        <v>0</v>
      </c>
    </row>
    <row r="285" spans="1:10" x14ac:dyDescent="0.2">
      <c r="A285" s="189"/>
      <c r="B285" s="190"/>
      <c r="C285" s="205" t="s">
        <v>800</v>
      </c>
      <c r="D285" s="192" t="s">
        <v>91</v>
      </c>
      <c r="E285" s="211">
        <f>'ФОРМА КОММЕРЧЕСКОГО ПРЕДЛОЖЕНИЯ'!D29</f>
        <v>0.17269999999999999</v>
      </c>
      <c r="F285" s="192"/>
      <c r="G285" s="192"/>
      <c r="H285" s="204">
        <f>H284*E285</f>
        <v>4185046.5581932538</v>
      </c>
      <c r="I285" s="131">
        <f>I284*E285</f>
        <v>0</v>
      </c>
    </row>
    <row r="286" spans="1:10" x14ac:dyDescent="0.2">
      <c r="A286" s="189"/>
      <c r="B286" s="190"/>
      <c r="C286" s="205" t="s">
        <v>1273</v>
      </c>
      <c r="D286" s="192" t="s">
        <v>91</v>
      </c>
      <c r="E286" s="192"/>
      <c r="F286" s="192"/>
      <c r="G286" s="192"/>
      <c r="H286" s="204">
        <f>H251</f>
        <v>6466522</v>
      </c>
    </row>
    <row r="287" spans="1:10" x14ac:dyDescent="0.2">
      <c r="A287" s="189"/>
      <c r="B287" s="190"/>
      <c r="C287" s="205" t="s">
        <v>172</v>
      </c>
      <c r="D287" s="192" t="s">
        <v>91</v>
      </c>
      <c r="E287" s="209">
        <v>0.02</v>
      </c>
      <c r="F287" s="192"/>
      <c r="G287" s="192"/>
      <c r="H287" s="204">
        <f>H286*E287</f>
        <v>129330.44</v>
      </c>
      <c r="I287" s="129">
        <f>H280*E287</f>
        <v>262865.22092800005</v>
      </c>
      <c r="J287" s="130" t="e">
        <f>I287*#REF!</f>
        <v>#REF!</v>
      </c>
    </row>
    <row r="288" spans="1:10" x14ac:dyDescent="0.2">
      <c r="A288" s="189"/>
      <c r="B288" s="190"/>
      <c r="C288" s="205" t="s">
        <v>173</v>
      </c>
      <c r="D288" s="192" t="s">
        <v>91</v>
      </c>
      <c r="E288" s="210"/>
      <c r="F288" s="192"/>
      <c r="G288" s="192"/>
      <c r="H288" s="204">
        <f>H284+H285+H286+H287</f>
        <v>35013942.184025645</v>
      </c>
      <c r="I288" s="130">
        <f>H286*E288</f>
        <v>0</v>
      </c>
      <c r="J288" s="129">
        <f>I287+I288</f>
        <v>262865.22092800005</v>
      </c>
    </row>
    <row r="289" spans="1:9" x14ac:dyDescent="0.2">
      <c r="A289" s="188"/>
      <c r="B289" s="222"/>
      <c r="C289" s="226"/>
      <c r="D289" s="226"/>
      <c r="E289" s="226"/>
      <c r="F289" s="226"/>
      <c r="G289" s="223"/>
      <c r="H289" s="187"/>
    </row>
    <row r="290" spans="1:9" x14ac:dyDescent="0.2">
      <c r="A290" s="188"/>
      <c r="B290" s="222"/>
      <c r="C290" s="226"/>
      <c r="D290" s="226"/>
      <c r="E290" s="226"/>
      <c r="F290" s="226"/>
      <c r="G290" s="223"/>
      <c r="H290" s="187"/>
      <c r="I290" s="129">
        <f>H277+H279+H280+H287</f>
        <v>20030689.210112393</v>
      </c>
    </row>
    <row r="291" spans="1:9" x14ac:dyDescent="0.2">
      <c r="A291" s="189"/>
      <c r="B291" s="190"/>
      <c r="C291" s="205" t="s">
        <v>176</v>
      </c>
      <c r="D291" s="192" t="s">
        <v>91</v>
      </c>
      <c r="E291" s="192"/>
      <c r="F291" s="192"/>
      <c r="G291" s="192"/>
      <c r="H291" s="204">
        <f>H288-H286</f>
        <v>28547420.184025645</v>
      </c>
    </row>
    <row r="292" spans="1:9" x14ac:dyDescent="0.2">
      <c r="A292" s="188"/>
      <c r="B292" s="222"/>
      <c r="C292" s="226"/>
      <c r="D292" s="226"/>
      <c r="E292" s="226"/>
      <c r="F292" s="226"/>
      <c r="G292" s="223"/>
      <c r="H292" s="187"/>
    </row>
    <row r="293" spans="1:9" x14ac:dyDescent="0.2">
      <c r="A293" s="189"/>
      <c r="B293" s="190"/>
      <c r="C293" s="205" t="s">
        <v>175</v>
      </c>
      <c r="D293" s="192" t="s">
        <v>91</v>
      </c>
      <c r="E293" s="192"/>
      <c r="F293" s="192"/>
      <c r="G293" s="192"/>
      <c r="H293" s="204">
        <f>H288</f>
        <v>35013942.184025645</v>
      </c>
    </row>
    <row r="294" spans="1:9" x14ac:dyDescent="0.2">
      <c r="A294" s="188"/>
      <c r="B294" s="222"/>
      <c r="C294" s="226"/>
      <c r="D294" s="226"/>
      <c r="E294" s="226"/>
      <c r="F294" s="226"/>
      <c r="G294" s="223"/>
      <c r="H294" s="187"/>
    </row>
    <row r="295" spans="1:9" x14ac:dyDescent="0.2">
      <c r="A295" s="188"/>
      <c r="B295" s="222"/>
      <c r="C295" s="226"/>
      <c r="D295" s="226"/>
      <c r="E295" s="226"/>
      <c r="F295" s="226"/>
      <c r="G295" s="223"/>
      <c r="H295" s="187"/>
    </row>
    <row r="296" spans="1:9" x14ac:dyDescent="0.2">
      <c r="A296" s="189"/>
      <c r="B296" s="190"/>
      <c r="C296" s="205" t="s">
        <v>1092</v>
      </c>
      <c r="D296" s="192" t="s">
        <v>91</v>
      </c>
      <c r="E296" s="212">
        <v>0.12</v>
      </c>
      <c r="F296" s="192"/>
      <c r="G296" s="192"/>
      <c r="H296" s="204">
        <f>H293*E296</f>
        <v>4201673.0620830776</v>
      </c>
    </row>
    <row r="297" spans="1:9" x14ac:dyDescent="0.2">
      <c r="A297" s="189"/>
      <c r="B297" s="190"/>
      <c r="C297" s="205" t="s">
        <v>173</v>
      </c>
      <c r="D297" s="192" t="s">
        <v>91</v>
      </c>
      <c r="E297" s="192"/>
      <c r="F297" s="192"/>
      <c r="G297" s="192"/>
      <c r="H297" s="204">
        <f>H293+H296</f>
        <v>39215615.246108726</v>
      </c>
    </row>
    <row r="300" spans="1:9" x14ac:dyDescent="0.2">
      <c r="C300" s="214"/>
      <c r="D300" s="215"/>
    </row>
    <row r="301" spans="1:9" x14ac:dyDescent="0.2">
      <c r="C301" s="215"/>
      <c r="D301" s="215"/>
    </row>
    <row r="302" spans="1:9" x14ac:dyDescent="0.2">
      <c r="C302" s="216"/>
      <c r="D302" s="216"/>
    </row>
    <row r="303" spans="1:9" x14ac:dyDescent="0.2">
      <c r="C303" s="216"/>
      <c r="D303" s="216"/>
    </row>
    <row r="304" spans="1:9" x14ac:dyDescent="0.2">
      <c r="C304" s="215"/>
      <c r="D304" s="215"/>
    </row>
  </sheetData>
  <sheetProtection password="9690" sheet="1" objects="1" scenarios="1"/>
  <autoFilter ref="A10:L63"/>
  <mergeCells count="89">
    <mergeCell ref="B294:G294"/>
    <mergeCell ref="B295:G295"/>
    <mergeCell ref="B271:G271"/>
    <mergeCell ref="B272:G272"/>
    <mergeCell ref="B274:G274"/>
    <mergeCell ref="B289:G289"/>
    <mergeCell ref="B290:G290"/>
    <mergeCell ref="B292:G292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A8:A9"/>
    <mergeCell ref="B8:B9"/>
    <mergeCell ref="C8:C9"/>
    <mergeCell ref="D8:D9"/>
    <mergeCell ref="E8:F8"/>
    <mergeCell ref="A2:H2"/>
    <mergeCell ref="A3:H3"/>
    <mergeCell ref="A4:H4"/>
    <mergeCell ref="A5:H5"/>
    <mergeCell ref="A6:H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89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44"/>
      <c r="B1" s="244"/>
      <c r="C1" s="244"/>
      <c r="D1" s="244"/>
      <c r="E1" s="244"/>
      <c r="F1" s="244"/>
      <c r="G1" s="244"/>
      <c r="H1" s="244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44" t="s">
        <v>377</v>
      </c>
      <c r="B3" s="244"/>
      <c r="C3" s="244"/>
      <c r="D3" s="244"/>
      <c r="E3" s="244"/>
      <c r="F3" s="244"/>
      <c r="G3" s="244"/>
      <c r="H3" s="244"/>
    </row>
    <row r="4" spans="1:13" ht="28.5" customHeight="1" x14ac:dyDescent="0.2">
      <c r="A4" s="244" t="s">
        <v>376</v>
      </c>
      <c r="B4" s="244"/>
      <c r="C4" s="244"/>
      <c r="D4" s="244"/>
      <c r="E4" s="244"/>
      <c r="F4" s="244"/>
      <c r="G4" s="244"/>
      <c r="H4" s="244"/>
    </row>
    <row r="5" spans="1:13" x14ac:dyDescent="0.2">
      <c r="A5" s="245"/>
      <c r="B5" s="245"/>
      <c r="C5" s="245"/>
      <c r="D5" s="245"/>
      <c r="E5" s="245"/>
      <c r="F5" s="245"/>
      <c r="G5" s="245"/>
      <c r="H5" s="245"/>
      <c r="M5" s="1" t="s">
        <v>1089</v>
      </c>
    </row>
    <row r="6" spans="1:13" x14ac:dyDescent="0.2">
      <c r="A6" s="244"/>
      <c r="B6" s="244"/>
      <c r="C6" s="244"/>
      <c r="D6" s="244"/>
      <c r="E6" s="244"/>
      <c r="F6" s="244"/>
      <c r="G6" s="244"/>
      <c r="H6" s="244"/>
      <c r="M6" s="84">
        <v>15938.35</v>
      </c>
    </row>
    <row r="7" spans="1:13" ht="15.75" customHeight="1" x14ac:dyDescent="0.2">
      <c r="A7" s="246" t="s">
        <v>860</v>
      </c>
      <c r="B7" s="246"/>
      <c r="C7" s="246"/>
      <c r="D7" s="246"/>
      <c r="E7" s="246"/>
      <c r="F7" s="246"/>
      <c r="G7" s="246"/>
      <c r="H7" s="246"/>
    </row>
    <row r="9" spans="1:13" x14ac:dyDescent="0.2">
      <c r="A9" s="240" t="s">
        <v>0</v>
      </c>
      <c r="B9" s="240" t="s">
        <v>1</v>
      </c>
      <c r="C9" s="240" t="s">
        <v>375</v>
      </c>
      <c r="D9" s="240" t="s">
        <v>2</v>
      </c>
      <c r="E9" s="242" t="s">
        <v>3</v>
      </c>
      <c r="F9" s="243"/>
      <c r="G9" s="240" t="s">
        <v>4</v>
      </c>
      <c r="H9" s="240" t="s">
        <v>5</v>
      </c>
    </row>
    <row r="10" spans="1:13" ht="25.5" customHeight="1" x14ac:dyDescent="0.2">
      <c r="A10" s="241"/>
      <c r="B10" s="241"/>
      <c r="C10" s="241"/>
      <c r="D10" s="241"/>
      <c r="E10" s="7" t="s">
        <v>374</v>
      </c>
      <c r="F10" s="7" t="s">
        <v>373</v>
      </c>
      <c r="G10" s="241"/>
      <c r="H10" s="241"/>
    </row>
    <row r="11" spans="1:13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56"/>
      <c r="B12" s="233"/>
      <c r="C12" s="234"/>
      <c r="D12" s="234"/>
      <c r="E12" s="234"/>
      <c r="F12" s="234"/>
      <c r="G12" s="235"/>
      <c r="H12" s="7"/>
    </row>
    <row r="13" spans="1:13" x14ac:dyDescent="0.2">
      <c r="A13" s="56"/>
      <c r="B13" s="233"/>
      <c r="C13" s="234"/>
      <c r="D13" s="234"/>
      <c r="E13" s="234"/>
      <c r="F13" s="234"/>
      <c r="G13" s="235"/>
      <c r="H13" s="7"/>
    </row>
    <row r="14" spans="1:13" x14ac:dyDescent="0.2">
      <c r="A14" s="56"/>
      <c r="B14" s="233" t="s">
        <v>372</v>
      </c>
      <c r="C14" s="234"/>
      <c r="D14" s="234"/>
      <c r="E14" s="234"/>
      <c r="F14" s="234"/>
      <c r="G14" s="235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6">
        <v>0.1</v>
      </c>
      <c r="F15" s="237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6">
        <v>8.7599999999999997E-2</v>
      </c>
      <c r="F17" s="237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85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6">
        <v>140.16</v>
      </c>
      <c r="F23" s="237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6">
        <v>6.0600000000000001E-2</v>
      </c>
      <c r="F26" s="237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6">
        <v>0.13109999999999999</v>
      </c>
      <c r="F30" s="237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6">
        <v>112.8</v>
      </c>
      <c r="F32" s="237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6">
        <v>70.5</v>
      </c>
      <c r="F35" s="237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6">
        <v>0.11799</v>
      </c>
      <c r="F36" s="237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6">
        <v>0.13109999999999999</v>
      </c>
      <c r="F39" s="237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6">
        <v>1.3109999999999999</v>
      </c>
      <c r="F41" s="237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56"/>
      <c r="B46" s="233"/>
      <c r="C46" s="234"/>
      <c r="D46" s="234"/>
      <c r="E46" s="234"/>
      <c r="F46" s="234"/>
      <c r="G46" s="235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53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56"/>
      <c r="B54" s="233"/>
      <c r="C54" s="234"/>
      <c r="D54" s="234"/>
      <c r="E54" s="234"/>
      <c r="F54" s="234"/>
      <c r="G54" s="235"/>
      <c r="H54" s="7"/>
    </row>
    <row r="55" spans="1:8" x14ac:dyDescent="0.2">
      <c r="A55" s="56"/>
      <c r="B55" s="233" t="s">
        <v>330</v>
      </c>
      <c r="C55" s="234"/>
      <c r="D55" s="234"/>
      <c r="E55" s="234"/>
      <c r="F55" s="234"/>
      <c r="G55" s="235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6">
        <v>2.1000000000000001E-2</v>
      </c>
      <c r="F56" s="237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85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6">
        <v>0.18490000000000001</v>
      </c>
      <c r="F65" s="237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87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86">
        <v>6000000</v>
      </c>
      <c r="H72" s="88">
        <f>G72*F72</f>
        <v>270696</v>
      </c>
      <c r="I72" s="27"/>
      <c r="J72" s="90"/>
    </row>
    <row r="73" spans="1:10" x14ac:dyDescent="0.2">
      <c r="A73" s="56"/>
      <c r="B73" s="233"/>
      <c r="C73" s="234"/>
      <c r="D73" s="234"/>
      <c r="E73" s="234"/>
      <c r="F73" s="234"/>
      <c r="G73" s="235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53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56"/>
      <c r="B81" s="233"/>
      <c r="C81" s="234"/>
      <c r="D81" s="234"/>
      <c r="E81" s="234"/>
      <c r="F81" s="234"/>
      <c r="G81" s="235"/>
      <c r="H81" s="7"/>
    </row>
    <row r="82" spans="1:10" x14ac:dyDescent="0.2">
      <c r="A82" s="56"/>
      <c r="B82" s="233" t="s">
        <v>313</v>
      </c>
      <c r="C82" s="234"/>
      <c r="D82" s="234"/>
      <c r="E82" s="234"/>
      <c r="F82" s="234"/>
      <c r="G82" s="235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6">
        <v>0.17199999999999999</v>
      </c>
      <c r="F83" s="237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85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85">
        <v>807000</v>
      </c>
      <c r="H95" s="87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86">
        <v>9826089</v>
      </c>
      <c r="H96" s="88">
        <f>G96*F96</f>
        <v>30421.571543999999</v>
      </c>
      <c r="I96" s="27"/>
      <c r="J96" s="90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85">
        <v>14900000</v>
      </c>
      <c r="H97" s="8">
        <f>G97*F97</f>
        <v>79446.8</v>
      </c>
      <c r="J97" s="90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85">
        <v>3300000</v>
      </c>
      <c r="H99" s="8">
        <f t="shared" ref="H99:H104" si="0">G99*F99</f>
        <v>204336</v>
      </c>
      <c r="J99" s="92"/>
      <c r="K99" s="104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85">
        <v>3300000</v>
      </c>
      <c r="H100" s="8">
        <f t="shared" si="0"/>
        <v>62436</v>
      </c>
      <c r="J100" s="92"/>
      <c r="K100" s="104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85">
        <v>3300000</v>
      </c>
      <c r="H101" s="8">
        <f t="shared" si="0"/>
        <v>5676</v>
      </c>
      <c r="J101" s="92"/>
      <c r="K101" s="104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85">
        <v>3300000</v>
      </c>
      <c r="H102" s="8">
        <f t="shared" si="0"/>
        <v>187308</v>
      </c>
      <c r="J102" s="92"/>
      <c r="K102" s="104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85">
        <v>600000</v>
      </c>
      <c r="H103" s="8">
        <f t="shared" si="0"/>
        <v>10474799.999999998</v>
      </c>
      <c r="J103" s="92"/>
      <c r="K103" s="104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85">
        <v>88500</v>
      </c>
      <c r="H104" s="8">
        <f t="shared" si="0"/>
        <v>433827</v>
      </c>
      <c r="J104" s="92"/>
      <c r="K104" s="104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6">
        <v>0.29409999999999997</v>
      </c>
      <c r="F105" s="237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85">
        <v>9826089</v>
      </c>
      <c r="H115" s="8">
        <f>G115*F115</f>
        <v>2947649.8303980003</v>
      </c>
      <c r="J115" s="90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6">
        <v>0.42014000000000001</v>
      </c>
      <c r="F116" s="237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92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85">
        <v>9826089</v>
      </c>
      <c r="H122" s="8">
        <f>G122*F122</f>
        <v>189898.996014</v>
      </c>
      <c r="J122" s="92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85">
        <v>14900000</v>
      </c>
      <c r="H123" s="8">
        <f>G123*F123</f>
        <v>12516</v>
      </c>
      <c r="J123" s="92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85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6">
        <v>2.1839999999999998E-2</v>
      </c>
      <c r="F125" s="237"/>
      <c r="G125" s="103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6">
        <v>0.42634</v>
      </c>
      <c r="F126" s="237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85">
        <v>14900000</v>
      </c>
      <c r="H137" s="8">
        <f>G137*F137</f>
        <v>136573.4</v>
      </c>
      <c r="J137" s="92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6">
        <v>0.36320000000000002</v>
      </c>
      <c r="F139" s="237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6">
        <v>6.3140000000000002E-2</v>
      </c>
      <c r="F140" s="237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6">
        <v>0.21079999999999999</v>
      </c>
      <c r="F141" s="237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85">
        <v>6000000</v>
      </c>
      <c r="H148" s="8">
        <f>G148*F148</f>
        <v>308610</v>
      </c>
      <c r="J148" s="92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6">
        <v>0.21079999999999999</v>
      </c>
      <c r="F149" s="237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85">
        <v>6000000</v>
      </c>
      <c r="H155" s="8">
        <f>G155*F155</f>
        <v>308610</v>
      </c>
      <c r="J155" s="92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6">
        <v>0.13650000000000001</v>
      </c>
      <c r="F156" s="237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85">
        <v>6000000</v>
      </c>
      <c r="H163" s="8">
        <f>G163*F163</f>
        <v>199836</v>
      </c>
      <c r="J163" s="92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6">
        <v>0.13650000000000001</v>
      </c>
      <c r="F164" s="237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85">
        <v>6000000</v>
      </c>
      <c r="H170" s="8">
        <f>G170*F170</f>
        <v>199836</v>
      </c>
      <c r="J170" s="92"/>
    </row>
    <row r="171" spans="1:10" x14ac:dyDescent="0.2">
      <c r="A171" s="56"/>
      <c r="B171" s="233"/>
      <c r="C171" s="234"/>
      <c r="D171" s="234"/>
      <c r="E171" s="234"/>
      <c r="F171" s="234"/>
      <c r="G171" s="235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53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56"/>
      <c r="B179" s="233"/>
      <c r="C179" s="234"/>
      <c r="D179" s="234"/>
      <c r="E179" s="234"/>
      <c r="F179" s="234"/>
      <c r="G179" s="235"/>
      <c r="H179" s="7"/>
    </row>
    <row r="180" spans="1:10" x14ac:dyDescent="0.2">
      <c r="A180" s="56"/>
      <c r="B180" s="233" t="s">
        <v>219</v>
      </c>
      <c r="C180" s="234"/>
      <c r="D180" s="234"/>
      <c r="E180" s="234"/>
      <c r="F180" s="234"/>
      <c r="G180" s="235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6">
        <v>0.79359999999999997</v>
      </c>
      <c r="F181" s="237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12" customFormat="1" ht="33.75" x14ac:dyDescent="0.2">
      <c r="A187" s="105" t="s">
        <v>210</v>
      </c>
      <c r="B187" s="106" t="s">
        <v>112</v>
      </c>
      <c r="C187" s="107" t="s">
        <v>113</v>
      </c>
      <c r="D187" s="108" t="s">
        <v>114</v>
      </c>
      <c r="E187" s="109">
        <v>125</v>
      </c>
      <c r="F187" s="109">
        <v>99.2</v>
      </c>
      <c r="G187" s="110">
        <v>16800</v>
      </c>
      <c r="H187" s="111">
        <v>1666560</v>
      </c>
      <c r="J187" s="113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6">
        <v>8</v>
      </c>
      <c r="F189" s="237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85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85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85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85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6">
        <v>0.1</v>
      </c>
      <c r="F200" s="237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92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92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85">
        <v>600000</v>
      </c>
      <c r="H208" s="8">
        <f>G208*F208</f>
        <v>6120000</v>
      </c>
      <c r="J208" s="92"/>
    </row>
    <row r="209" spans="1:8" x14ac:dyDescent="0.2">
      <c r="A209" s="56"/>
      <c r="B209" s="233"/>
      <c r="C209" s="234"/>
      <c r="D209" s="234"/>
      <c r="E209" s="234"/>
      <c r="F209" s="234"/>
      <c r="G209" s="235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53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56"/>
      <c r="B217" s="233"/>
      <c r="C217" s="234"/>
      <c r="D217" s="234"/>
      <c r="E217" s="234"/>
      <c r="F217" s="234"/>
      <c r="G217" s="235"/>
      <c r="H217" s="7"/>
    </row>
    <row r="218" spans="1:8" x14ac:dyDescent="0.2">
      <c r="A218" s="56"/>
      <c r="B218" s="233"/>
      <c r="C218" s="234"/>
      <c r="D218" s="234"/>
      <c r="E218" s="234"/>
      <c r="F218" s="234"/>
      <c r="G218" s="235"/>
      <c r="H218" s="7"/>
    </row>
    <row r="219" spans="1:8" x14ac:dyDescent="0.2">
      <c r="A219" s="56"/>
      <c r="B219" s="233"/>
      <c r="C219" s="234"/>
      <c r="D219" s="234"/>
      <c r="E219" s="234"/>
      <c r="F219" s="234"/>
      <c r="G219" s="235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56"/>
      <c r="B221" s="233"/>
      <c r="C221" s="234"/>
      <c r="D221" s="234"/>
      <c r="E221" s="234"/>
      <c r="F221" s="234"/>
      <c r="G221" s="235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53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56"/>
      <c r="B229" s="233"/>
      <c r="C229" s="234"/>
      <c r="D229" s="234"/>
      <c r="E229" s="234"/>
      <c r="F229" s="234"/>
      <c r="G229" s="235"/>
      <c r="H229" s="7"/>
    </row>
    <row r="230" spans="1:8" x14ac:dyDescent="0.2">
      <c r="A230" s="56"/>
      <c r="B230" s="233"/>
      <c r="C230" s="234"/>
      <c r="D230" s="234"/>
      <c r="E230" s="234"/>
      <c r="F230" s="234"/>
      <c r="G230" s="235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54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56"/>
      <c r="B233" s="233"/>
      <c r="C233" s="234"/>
      <c r="D233" s="234"/>
      <c r="E233" s="234"/>
      <c r="F233" s="234"/>
      <c r="G233" s="235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56"/>
      <c r="B235" s="233"/>
      <c r="C235" s="234"/>
      <c r="D235" s="234"/>
      <c r="E235" s="234"/>
      <c r="F235" s="234"/>
      <c r="G235" s="235"/>
      <c r="H235" s="7"/>
    </row>
    <row r="236" spans="1:8" x14ac:dyDescent="0.2">
      <c r="A236" s="56"/>
      <c r="B236" s="233"/>
      <c r="C236" s="234"/>
      <c r="D236" s="234"/>
      <c r="E236" s="234"/>
      <c r="F236" s="234"/>
      <c r="G236" s="235"/>
      <c r="H236" s="7"/>
    </row>
    <row r="237" spans="1:8" x14ac:dyDescent="0.2">
      <c r="A237" s="6"/>
      <c r="B237" s="5"/>
      <c r="C237" s="4" t="s">
        <v>1092</v>
      </c>
      <c r="D237" s="3" t="s">
        <v>91</v>
      </c>
      <c r="E237" s="53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32" t="s">
        <v>861</v>
      </c>
      <c r="B240" s="232"/>
      <c r="C240" s="232"/>
      <c r="D240" s="232"/>
      <c r="E240" s="232"/>
      <c r="F240" s="232"/>
      <c r="G240" s="232"/>
      <c r="H240" s="232"/>
    </row>
    <row r="241" spans="1:10" x14ac:dyDescent="0.2">
      <c r="A241" s="240" t="s">
        <v>0</v>
      </c>
      <c r="B241" s="240" t="s">
        <v>1</v>
      </c>
      <c r="C241" s="240" t="s">
        <v>375</v>
      </c>
      <c r="D241" s="240" t="s">
        <v>2</v>
      </c>
      <c r="E241" s="242" t="s">
        <v>3</v>
      </c>
      <c r="F241" s="243"/>
      <c r="G241" s="240" t="s">
        <v>4</v>
      </c>
      <c r="H241" s="240" t="s">
        <v>5</v>
      </c>
    </row>
    <row r="242" spans="1:10" ht="22.5" x14ac:dyDescent="0.2">
      <c r="A242" s="241"/>
      <c r="B242" s="241"/>
      <c r="C242" s="241"/>
      <c r="D242" s="241"/>
      <c r="E242" s="7" t="s">
        <v>374</v>
      </c>
      <c r="F242" s="7" t="s">
        <v>373</v>
      </c>
      <c r="G242" s="241"/>
      <c r="H242" s="241"/>
    </row>
    <row r="243" spans="1:10" x14ac:dyDescent="0.2">
      <c r="A243" s="56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56"/>
      <c r="B244" s="233"/>
      <c r="C244" s="234"/>
      <c r="D244" s="234"/>
      <c r="E244" s="234"/>
      <c r="F244" s="234"/>
      <c r="G244" s="235"/>
      <c r="H244" s="7"/>
    </row>
    <row r="245" spans="1:10" x14ac:dyDescent="0.2">
      <c r="A245" s="56"/>
      <c r="B245" s="233"/>
      <c r="C245" s="234"/>
      <c r="D245" s="234"/>
      <c r="E245" s="234"/>
      <c r="F245" s="234"/>
      <c r="G245" s="235"/>
      <c r="H245" s="7"/>
    </row>
    <row r="246" spans="1:10" x14ac:dyDescent="0.2">
      <c r="A246" s="56"/>
      <c r="B246" s="233" t="s">
        <v>404</v>
      </c>
      <c r="C246" s="234"/>
      <c r="D246" s="234"/>
      <c r="E246" s="234"/>
      <c r="F246" s="234"/>
      <c r="G246" s="235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6">
        <v>2.7506900000000001</v>
      </c>
      <c r="F247" s="237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92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85">
        <v>9826089</v>
      </c>
      <c r="H254" s="8">
        <f>G254*F254</f>
        <v>2702.1744750000003</v>
      </c>
      <c r="J254" s="92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85">
        <v>3300000</v>
      </c>
      <c r="H255" s="8">
        <f>G255*F255</f>
        <v>481097.1</v>
      </c>
      <c r="J255" s="92"/>
    </row>
    <row r="256" spans="1:10" s="63" customFormat="1" ht="45" x14ac:dyDescent="0.2">
      <c r="A256" s="58" t="s">
        <v>13</v>
      </c>
      <c r="B256" s="59" t="s">
        <v>422</v>
      </c>
      <c r="C256" s="60" t="s">
        <v>423</v>
      </c>
      <c r="D256" s="61" t="s">
        <v>97</v>
      </c>
      <c r="E256" s="238">
        <v>2.7506900000000001</v>
      </c>
      <c r="F256" s="239"/>
      <c r="G256" s="45">
        <f>'ФОРМА КОММЕРЧЕСКОГО ПРЕДЛОЖЕНИЯ'!D4</f>
        <v>23000000</v>
      </c>
      <c r="H256" s="62">
        <f>E256*G256</f>
        <v>63265870</v>
      </c>
      <c r="J256" s="91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6">
        <v>3.9960000000000002E-2</v>
      </c>
      <c r="F257" s="237"/>
      <c r="G257" s="103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6">
        <v>1</v>
      </c>
      <c r="F258" s="237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6">
        <v>1.06E-2</v>
      </c>
      <c r="F260" s="237"/>
      <c r="G260" s="46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6">
        <v>1.9400000000000001E-3</v>
      </c>
      <c r="F261" s="237"/>
      <c r="G261" s="103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6">
        <v>0.32511000000000001</v>
      </c>
      <c r="F262" s="237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85">
        <v>9826089</v>
      </c>
      <c r="H277" s="8">
        <f>G277*F277</f>
        <v>98.260890000000003</v>
      </c>
      <c r="J277" s="92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92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85">
        <v>14900000</v>
      </c>
      <c r="H280" s="8">
        <f>G280*F280</f>
        <v>19370</v>
      </c>
      <c r="J280" s="92"/>
      <c r="K280" s="104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92"/>
      <c r="K281" s="104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85">
        <v>3300000</v>
      </c>
      <c r="H282" s="8">
        <f>G282*F282</f>
        <v>1105.5</v>
      </c>
      <c r="J282" s="92"/>
      <c r="K282" s="104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6">
        <v>0.31474000000000002</v>
      </c>
      <c r="F287" s="237"/>
      <c r="G287" s="46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6">
        <v>1.0370000000000001E-2</v>
      </c>
      <c r="F288" s="237"/>
      <c r="G288" s="103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6">
        <v>4.8399999999999999E-2</v>
      </c>
      <c r="F289" s="237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85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6">
        <v>4.8399999999999999E-2</v>
      </c>
      <c r="F299" s="237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6">
        <v>2.47E-3</v>
      </c>
      <c r="F305" s="237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85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85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85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6">
        <v>0.26</v>
      </c>
      <c r="F314" s="237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92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85">
        <v>16000000</v>
      </c>
      <c r="H320" s="8">
        <f>G320*F320</f>
        <v>8320</v>
      </c>
      <c r="J320" s="92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85">
        <v>14900</v>
      </c>
      <c r="H321" s="8">
        <f>G321*F321</f>
        <v>2324.4</v>
      </c>
      <c r="J321" s="92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85">
        <v>9826089</v>
      </c>
      <c r="H322" s="8">
        <f>G322*F322</f>
        <v>235040.04888000002</v>
      </c>
      <c r="J322" s="92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6">
        <v>5.7000000000000002E-3</v>
      </c>
      <c r="F323" s="237"/>
      <c r="G323" s="15">
        <v>1326160.92</v>
      </c>
      <c r="H323" s="2">
        <v>7559.12</v>
      </c>
      <c r="J323" s="92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92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92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85">
        <v>14900000</v>
      </c>
      <c r="H327" s="8">
        <f>G327*F327</f>
        <v>3397.2000000000003</v>
      </c>
      <c r="J327" s="92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6">
        <v>5.7000000000000002E-3</v>
      </c>
      <c r="F328" s="237"/>
      <c r="G328" s="46">
        <f>G256</f>
        <v>23000000</v>
      </c>
      <c r="H328" s="2">
        <f>G328*E328</f>
        <v>131100</v>
      </c>
      <c r="J328" s="92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6">
        <v>1.07</v>
      </c>
      <c r="F329" s="237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92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85">
        <v>32300000</v>
      </c>
      <c r="H336" s="8">
        <f>G336*F336</f>
        <v>787990.8</v>
      </c>
      <c r="J336" s="92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85">
        <v>9800000</v>
      </c>
      <c r="H337" s="8">
        <f>G337*F337</f>
        <v>17620.399999999998</v>
      </c>
      <c r="J337" s="92"/>
    </row>
    <row r="338" spans="1:10" x14ac:dyDescent="0.2">
      <c r="A338" s="56"/>
      <c r="B338" s="233"/>
      <c r="C338" s="234"/>
      <c r="D338" s="234"/>
      <c r="E338" s="234"/>
      <c r="F338" s="234"/>
      <c r="G338" s="235"/>
      <c r="H338" s="7"/>
      <c r="J338" s="92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53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56"/>
      <c r="B346" s="233"/>
      <c r="C346" s="234"/>
      <c r="D346" s="234"/>
      <c r="E346" s="234"/>
      <c r="F346" s="234"/>
      <c r="G346" s="235"/>
      <c r="H346" s="7"/>
    </row>
    <row r="347" spans="1:10" x14ac:dyDescent="0.2">
      <c r="A347" s="56"/>
      <c r="B347" s="233" t="s">
        <v>543</v>
      </c>
      <c r="C347" s="234"/>
      <c r="D347" s="234"/>
      <c r="E347" s="234"/>
      <c r="F347" s="234"/>
      <c r="G347" s="235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6">
        <v>2.01E-2</v>
      </c>
      <c r="F348" s="237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92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92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85">
        <v>16000000</v>
      </c>
      <c r="H352" s="8">
        <f>G352*F352</f>
        <v>3600</v>
      </c>
      <c r="J352" s="92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85">
        <v>14900</v>
      </c>
      <c r="H353" s="8">
        <f>G353*F353</f>
        <v>895.4751</v>
      </c>
      <c r="J353" s="92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6">
        <v>6.8500000000000002E-3</v>
      </c>
      <c r="F354" s="237"/>
      <c r="G354" s="46">
        <f>G256</f>
        <v>23000000</v>
      </c>
      <c r="H354" s="2">
        <f>G354*E354</f>
        <v>157550</v>
      </c>
      <c r="J354" s="92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6">
        <v>5.7499999999999999E-3</v>
      </c>
      <c r="F355" s="237"/>
      <c r="G355" s="46">
        <f>G256</f>
        <v>23000000</v>
      </c>
      <c r="H355" s="2">
        <f>G355*E355</f>
        <v>132250</v>
      </c>
      <c r="J355" s="92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6">
        <v>7.4999999999999997E-3</v>
      </c>
      <c r="F356" s="237"/>
      <c r="G356" s="46">
        <f>G256</f>
        <v>23000000</v>
      </c>
      <c r="H356" s="2">
        <f>G356*E356</f>
        <v>172500</v>
      </c>
    </row>
    <row r="357" spans="1:10" x14ac:dyDescent="0.2">
      <c r="A357" s="56"/>
      <c r="B357" s="233"/>
      <c r="C357" s="234"/>
      <c r="D357" s="234"/>
      <c r="E357" s="234"/>
      <c r="F357" s="234"/>
      <c r="G357" s="235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53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56"/>
      <c r="B365" s="233"/>
      <c r="C365" s="234"/>
      <c r="D365" s="234"/>
      <c r="E365" s="234"/>
      <c r="F365" s="234"/>
      <c r="G365" s="235"/>
      <c r="H365" s="7"/>
    </row>
    <row r="366" spans="1:10" x14ac:dyDescent="0.2">
      <c r="A366" s="56"/>
      <c r="B366" s="233" t="s">
        <v>552</v>
      </c>
      <c r="C366" s="234"/>
      <c r="D366" s="234"/>
      <c r="E366" s="234"/>
      <c r="F366" s="234"/>
      <c r="G366" s="235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6">
        <v>1.5599999999999999E-2</v>
      </c>
      <c r="F367" s="237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6">
        <v>1.4E-3</v>
      </c>
      <c r="F369" s="237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6">
        <v>1.4E-3</v>
      </c>
      <c r="F374" s="237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6">
        <v>1.4300000000000001E-3</v>
      </c>
      <c r="F379" s="237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85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6">
        <v>2.274E-2</v>
      </c>
      <c r="F388" s="237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92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85">
        <v>14900000</v>
      </c>
      <c r="H392" s="8">
        <f>G392*F392</f>
        <v>1013.2</v>
      </c>
      <c r="J392" s="92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85">
        <v>65000</v>
      </c>
      <c r="H393" s="8">
        <f>G393*F393</f>
        <v>14.754999999999999</v>
      </c>
      <c r="J393" s="92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6">
        <v>2.274E-2</v>
      </c>
      <c r="F394" s="237"/>
      <c r="G394" s="46">
        <f>G256</f>
        <v>23000000</v>
      </c>
      <c r="H394" s="2">
        <f>G394*E394</f>
        <v>523020</v>
      </c>
      <c r="J394" s="92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6">
        <v>7.1000000000000004E-3</v>
      </c>
      <c r="F395" s="237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92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85">
        <v>7200000</v>
      </c>
      <c r="H402" s="8">
        <f>G402*F402</f>
        <v>1216.8</v>
      </c>
      <c r="J402" s="92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85">
        <v>16000000</v>
      </c>
      <c r="H403" s="8">
        <f>G403*F403</f>
        <v>688</v>
      </c>
      <c r="J403" s="92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92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85">
        <v>3300000</v>
      </c>
      <c r="H405" s="8">
        <f>G405*F405</f>
        <v>17338.2</v>
      </c>
      <c r="J405" s="92"/>
      <c r="K405" s="104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85">
        <v>88500</v>
      </c>
      <c r="H406" s="8">
        <f>G406*F406</f>
        <v>40277.235000000001</v>
      </c>
      <c r="J406" s="92"/>
      <c r="K406" s="104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6">
        <v>7.2100000000000003E-3</v>
      </c>
      <c r="F407" s="237"/>
      <c r="G407" s="15">
        <v>38674580.780000001</v>
      </c>
      <c r="H407" s="2">
        <v>278843.71999999997</v>
      </c>
      <c r="J407" s="92"/>
      <c r="K407" s="104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92"/>
      <c r="K408" s="104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85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85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85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6">
        <v>4.9700000000000001E-2</v>
      </c>
      <c r="F416" s="237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92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85">
        <v>6000000</v>
      </c>
      <c r="H421" s="8">
        <f>G421*F421</f>
        <v>72762</v>
      </c>
      <c r="J421" s="92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6">
        <v>4.9700000000000001E-2</v>
      </c>
      <c r="F422" s="237"/>
      <c r="G422" s="15">
        <v>1700342.73</v>
      </c>
      <c r="H422" s="2">
        <v>84508.13</v>
      </c>
      <c r="J422" s="92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92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92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85">
        <v>6000000</v>
      </c>
      <c r="H426" s="8">
        <f>G426*F426</f>
        <v>72762</v>
      </c>
      <c r="J426" s="92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6">
        <v>9.5999999999999992E-3</v>
      </c>
      <c r="F427" s="237"/>
      <c r="G427" s="15">
        <v>1519673.33</v>
      </c>
      <c r="H427" s="2">
        <v>14588.86</v>
      </c>
      <c r="J427" s="92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6">
        <v>6.0000000000000001E-3</v>
      </c>
      <c r="F429" s="237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6">
        <v>0.13772000000000001</v>
      </c>
      <c r="F431" s="237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85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85">
        <v>7200000</v>
      </c>
      <c r="H439" s="8">
        <f>G439*F439</f>
        <v>7.1999999999999993</v>
      </c>
      <c r="J439" s="92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85">
        <v>17000000</v>
      </c>
      <c r="H440" s="8">
        <f>G440*F440</f>
        <v>731</v>
      </c>
      <c r="J440" s="92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85">
        <v>25000000</v>
      </c>
      <c r="H441" s="8">
        <f>G441*F441</f>
        <v>2075</v>
      </c>
      <c r="J441" s="92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85">
        <v>9826089</v>
      </c>
      <c r="H442" s="8">
        <f>G442*F442</f>
        <v>39.304355999999999</v>
      </c>
      <c r="J442" s="92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92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85">
        <v>14900000</v>
      </c>
      <c r="H444" s="8">
        <f>G444*F444</f>
        <v>1236.7</v>
      </c>
      <c r="J444" s="92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92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92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6">
        <v>0.13772000000000001</v>
      </c>
      <c r="F447" s="237"/>
      <c r="G447" s="46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6">
        <v>0.22683</v>
      </c>
      <c r="F448" s="237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85">
        <v>21000000</v>
      </c>
      <c r="H452" s="8">
        <f t="shared" ref="H452:H457" si="2">G452*F452</f>
        <v>100023</v>
      </c>
      <c r="J452" s="92"/>
      <c r="K452" s="104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85">
        <v>7200000</v>
      </c>
      <c r="H453" s="8">
        <f t="shared" si="2"/>
        <v>14.399999999999999</v>
      </c>
      <c r="J453" s="92"/>
      <c r="K453" s="104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85">
        <v>17000000</v>
      </c>
      <c r="H454" s="8">
        <f t="shared" si="2"/>
        <v>1190</v>
      </c>
      <c r="J454" s="92"/>
      <c r="K454" s="104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85">
        <v>25000000</v>
      </c>
      <c r="H455" s="8">
        <f t="shared" si="2"/>
        <v>3400</v>
      </c>
      <c r="J455" s="92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85">
        <v>9826089</v>
      </c>
      <c r="H456" s="8">
        <f t="shared" si="2"/>
        <v>68.782623000000001</v>
      </c>
      <c r="J456" s="92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85">
        <v>14900000</v>
      </c>
      <c r="H457" s="8">
        <f t="shared" si="2"/>
        <v>1490</v>
      </c>
      <c r="J457" s="92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6">
        <v>9.8399999999999998E-3</v>
      </c>
      <c r="F458" s="237"/>
      <c r="G458" s="46">
        <f>G256</f>
        <v>23000000</v>
      </c>
      <c r="H458" s="2">
        <f>G458*E458</f>
        <v>226320</v>
      </c>
      <c r="J458" s="92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6">
        <v>0.21698999999999999</v>
      </c>
      <c r="F459" s="237"/>
      <c r="G459" s="46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6">
        <v>5.1999999999999995E-4</v>
      </c>
      <c r="F460" s="237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92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92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85">
        <v>14900000</v>
      </c>
      <c r="H464" s="8">
        <f>G464*F464</f>
        <v>312.89999999999998</v>
      </c>
      <c r="J464" s="92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6">
        <v>5.1999999999999995E-4</v>
      </c>
      <c r="F465" s="237"/>
      <c r="G465" s="46">
        <f>G256</f>
        <v>23000000</v>
      </c>
      <c r="H465" s="2">
        <f>G465*E465</f>
        <v>11959.999999999998</v>
      </c>
      <c r="J465" s="92"/>
    </row>
    <row r="466" spans="1:10" x14ac:dyDescent="0.2">
      <c r="A466" s="56"/>
      <c r="B466" s="233"/>
      <c r="C466" s="234"/>
      <c r="D466" s="234"/>
      <c r="E466" s="234"/>
      <c r="F466" s="234"/>
      <c r="G466" s="235"/>
      <c r="H466" s="7"/>
      <c r="J466" s="92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53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56"/>
      <c r="B474" s="233"/>
      <c r="C474" s="234"/>
      <c r="D474" s="234"/>
      <c r="E474" s="234"/>
      <c r="F474" s="234"/>
      <c r="G474" s="235"/>
      <c r="H474" s="7"/>
    </row>
    <row r="475" spans="1:10" x14ac:dyDescent="0.2">
      <c r="A475" s="56"/>
      <c r="B475" s="233" t="s">
        <v>646</v>
      </c>
      <c r="C475" s="234"/>
      <c r="D475" s="234"/>
      <c r="E475" s="234"/>
      <c r="F475" s="234"/>
      <c r="G475" s="235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6">
        <v>7.9799999999999996E-2</v>
      </c>
      <c r="F476" s="237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6">
        <v>7.9799999999999996E-2</v>
      </c>
      <c r="F478" s="237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6">
        <v>1.2</v>
      </c>
      <c r="F480" s="237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92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85">
        <v>16000000</v>
      </c>
      <c r="H484" s="8">
        <f>G484*F484</f>
        <v>46080</v>
      </c>
      <c r="J484" s="92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85">
        <v>14900</v>
      </c>
      <c r="H485" s="8">
        <f>G485*F485</f>
        <v>12873.6</v>
      </c>
      <c r="J485" s="92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6">
        <v>0.11544</v>
      </c>
      <c r="F486" s="237"/>
      <c r="G486" s="15">
        <v>10000000</v>
      </c>
      <c r="H486" s="2">
        <v>1154400</v>
      </c>
      <c r="J486" s="92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6">
        <v>0.22</v>
      </c>
      <c r="F487" s="237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92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85">
        <v>16000000</v>
      </c>
      <c r="H493" s="8">
        <f>G493*F493</f>
        <v>13024</v>
      </c>
      <c r="J493" s="92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85">
        <v>14900</v>
      </c>
      <c r="H494" s="8">
        <f>G494*F494</f>
        <v>2950.2000000000003</v>
      </c>
      <c r="J494" s="92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85">
        <v>14260870</v>
      </c>
      <c r="H495" s="8">
        <f>G495*F495</f>
        <v>407860.88199999998</v>
      </c>
      <c r="J495" s="92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6">
        <v>0.16</v>
      </c>
      <c r="F496" s="237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92"/>
      <c r="K498" s="104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92"/>
      <c r="K499" s="104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85">
        <v>16000000</v>
      </c>
      <c r="H500" s="8">
        <f>G500*F500</f>
        <v>5120</v>
      </c>
      <c r="J500" s="92"/>
      <c r="K500" s="104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85">
        <v>14900</v>
      </c>
      <c r="H501" s="8">
        <f>G501*F501</f>
        <v>1430.4</v>
      </c>
      <c r="J501" s="92"/>
      <c r="K501" s="104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85">
        <v>9826089</v>
      </c>
      <c r="H502" s="8">
        <f>G502*F502</f>
        <v>144640.03008</v>
      </c>
      <c r="J502" s="92"/>
      <c r="K502" s="104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6">
        <v>2</v>
      </c>
      <c r="F503" s="237"/>
      <c r="G503" s="15">
        <v>34342.9</v>
      </c>
      <c r="H503" s="2">
        <v>68685.8</v>
      </c>
      <c r="J503" s="92"/>
      <c r="K503" s="104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56"/>
      <c r="B505" s="233"/>
      <c r="C505" s="234"/>
      <c r="D505" s="234"/>
      <c r="E505" s="234"/>
      <c r="F505" s="234"/>
      <c r="G505" s="235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53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56"/>
      <c r="B513" s="233"/>
      <c r="C513" s="234"/>
      <c r="D513" s="234"/>
      <c r="E513" s="234"/>
      <c r="F513" s="234"/>
      <c r="G513" s="235"/>
      <c r="H513" s="7"/>
    </row>
    <row r="514" spans="1:8" x14ac:dyDescent="0.2">
      <c r="A514" s="56"/>
      <c r="B514" s="233" t="s">
        <v>684</v>
      </c>
      <c r="C514" s="234"/>
      <c r="D514" s="234"/>
      <c r="E514" s="234"/>
      <c r="F514" s="234"/>
      <c r="G514" s="235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6">
        <v>0.11</v>
      </c>
      <c r="F515" s="237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85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85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85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85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6">
        <v>0.22</v>
      </c>
      <c r="F526" s="237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92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92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92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85">
        <v>16000000</v>
      </c>
      <c r="H533" s="8">
        <f>G533*F533</f>
        <v>7040</v>
      </c>
      <c r="J533" s="92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85">
        <v>14900000</v>
      </c>
      <c r="H534" s="8">
        <f>G534*F534</f>
        <v>39336</v>
      </c>
      <c r="J534" s="92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93">
        <v>9826089</v>
      </c>
      <c r="H535" s="8">
        <f>G535*F535</f>
        <v>4323.4791599999999</v>
      </c>
      <c r="J535" s="92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6">
        <v>0.55000000000000004</v>
      </c>
      <c r="F536" s="237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6">
        <v>0.35372999999999999</v>
      </c>
      <c r="F537" s="237"/>
      <c r="G537" s="46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6">
        <v>5.4999999999999997E-3</v>
      </c>
      <c r="F538" s="237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85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85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85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6">
        <v>7.2599999999999998E-2</v>
      </c>
      <c r="F547" s="237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92"/>
      <c r="K553" s="104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85">
        <v>6000000</v>
      </c>
      <c r="H554" s="8">
        <f>G554*F554</f>
        <v>106284</v>
      </c>
      <c r="J554" s="92"/>
      <c r="K554" s="104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6">
        <v>7.2599999999999998E-2</v>
      </c>
      <c r="F555" s="237"/>
      <c r="G555" s="15">
        <v>1710813.25</v>
      </c>
      <c r="H555" s="2">
        <v>124202.84</v>
      </c>
      <c r="J555" s="92"/>
      <c r="K555" s="104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92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92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92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85">
        <v>6000000</v>
      </c>
      <c r="H561" s="8">
        <f>G561*F561</f>
        <v>106284</v>
      </c>
      <c r="J561" s="92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6">
        <v>9.9000000000000008E-3</v>
      </c>
      <c r="F562" s="237"/>
      <c r="G562" s="15">
        <v>1868177.36</v>
      </c>
      <c r="H562" s="2">
        <v>18497.16</v>
      </c>
      <c r="J562" s="92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92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85">
        <v>6000000</v>
      </c>
      <c r="H569" s="8">
        <f>G569*F569</f>
        <v>14496.000000000002</v>
      </c>
      <c r="J569" s="92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6">
        <v>9.9000000000000008E-3</v>
      </c>
      <c r="F570" s="237"/>
      <c r="G570" s="15">
        <v>1642127.45</v>
      </c>
      <c r="H570" s="2">
        <v>16259.26</v>
      </c>
      <c r="J570" s="92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92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92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85">
        <v>6000000</v>
      </c>
      <c r="H576" s="8">
        <f>G576*F576</f>
        <v>14496.000000000002</v>
      </c>
      <c r="J576" s="92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6">
        <v>0.7</v>
      </c>
      <c r="F577" s="237"/>
      <c r="G577" s="15">
        <v>198481.48</v>
      </c>
      <c r="H577" s="2">
        <v>138937.04</v>
      </c>
      <c r="J577" s="92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85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85">
        <v>1600</v>
      </c>
      <c r="H584" s="8">
        <f>G584*F584</f>
        <v>112559.99999999999</v>
      </c>
    </row>
    <row r="585" spans="1:10" x14ac:dyDescent="0.2">
      <c r="A585" s="56"/>
      <c r="B585" s="233"/>
      <c r="C585" s="234"/>
      <c r="D585" s="234"/>
      <c r="E585" s="234"/>
      <c r="F585" s="234"/>
      <c r="G585" s="235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53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56"/>
      <c r="B593" s="233"/>
      <c r="C593" s="234"/>
      <c r="D593" s="234"/>
      <c r="E593" s="234"/>
      <c r="F593" s="234"/>
      <c r="G593" s="235"/>
      <c r="H593" s="7"/>
    </row>
    <row r="594" spans="1:8" x14ac:dyDescent="0.2">
      <c r="A594" s="56"/>
      <c r="B594" s="233" t="s">
        <v>767</v>
      </c>
      <c r="C594" s="234"/>
      <c r="D594" s="234"/>
      <c r="E594" s="234"/>
      <c r="F594" s="234"/>
      <c r="G594" s="235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6">
        <v>5.0000000000000001E-3</v>
      </c>
      <c r="F595" s="237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6">
        <v>5.0000000000000001E-4</v>
      </c>
      <c r="F597" s="237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6">
        <v>5.1000000000000004E-4</v>
      </c>
      <c r="F601" s="237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85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85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85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6">
        <v>6.0569999999999999E-2</v>
      </c>
      <c r="F610" s="237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92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92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92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85">
        <v>3300000</v>
      </c>
      <c r="H616" s="8">
        <f>G616*F616</f>
        <v>99</v>
      </c>
      <c r="J616" s="92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85">
        <v>350000</v>
      </c>
      <c r="H617" s="8">
        <f>G617*F617</f>
        <v>2332.0499999999997</v>
      </c>
    </row>
    <row r="618" spans="1:10" x14ac:dyDescent="0.2">
      <c r="A618" s="56"/>
      <c r="B618" s="233"/>
      <c r="C618" s="234"/>
      <c r="D618" s="234"/>
      <c r="E618" s="234"/>
      <c r="F618" s="234"/>
      <c r="G618" s="235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53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56"/>
      <c r="B626" s="233"/>
      <c r="C626" s="234"/>
      <c r="D626" s="234"/>
      <c r="E626" s="234"/>
      <c r="F626" s="234"/>
      <c r="G626" s="235"/>
      <c r="H626" s="7"/>
    </row>
    <row r="627" spans="1:8" x14ac:dyDescent="0.2">
      <c r="A627" s="56"/>
      <c r="B627" s="233"/>
      <c r="C627" s="234"/>
      <c r="D627" s="234"/>
      <c r="E627" s="234"/>
      <c r="F627" s="234"/>
      <c r="G627" s="235"/>
      <c r="H627" s="7"/>
    </row>
    <row r="628" spans="1:8" x14ac:dyDescent="0.2">
      <c r="A628" s="56"/>
      <c r="B628" s="233"/>
      <c r="C628" s="234"/>
      <c r="D628" s="234"/>
      <c r="E628" s="234"/>
      <c r="F628" s="234"/>
      <c r="G628" s="235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56"/>
      <c r="B630" s="233"/>
      <c r="C630" s="234"/>
      <c r="D630" s="234"/>
      <c r="E630" s="234"/>
      <c r="F630" s="234"/>
      <c r="G630" s="235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53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56"/>
      <c r="B638" s="233"/>
      <c r="C638" s="234"/>
      <c r="D638" s="234"/>
      <c r="E638" s="234"/>
      <c r="F638" s="234"/>
      <c r="G638" s="235"/>
      <c r="H638" s="7"/>
    </row>
    <row r="639" spans="1:8" x14ac:dyDescent="0.2">
      <c r="A639" s="56"/>
      <c r="B639" s="233"/>
      <c r="C639" s="234"/>
      <c r="D639" s="234"/>
      <c r="E639" s="234"/>
      <c r="F639" s="234"/>
      <c r="G639" s="235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54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56"/>
      <c r="B642" s="233"/>
      <c r="C642" s="234"/>
      <c r="D642" s="234"/>
      <c r="E642" s="234"/>
      <c r="F642" s="234"/>
      <c r="G642" s="235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56"/>
      <c r="B644" s="233"/>
      <c r="C644" s="234"/>
      <c r="D644" s="234"/>
      <c r="E644" s="234"/>
      <c r="F644" s="234"/>
      <c r="G644" s="235"/>
      <c r="H644" s="7"/>
    </row>
    <row r="645" spans="1:9" x14ac:dyDescent="0.2">
      <c r="A645" s="56"/>
      <c r="B645" s="233"/>
      <c r="C645" s="234"/>
      <c r="D645" s="234"/>
      <c r="E645" s="234"/>
      <c r="F645" s="234"/>
      <c r="G645" s="235"/>
      <c r="H645" s="7"/>
    </row>
    <row r="646" spans="1:9" x14ac:dyDescent="0.2">
      <c r="A646" s="18"/>
      <c r="B646" s="19"/>
      <c r="C646" s="20" t="s">
        <v>1092</v>
      </c>
      <c r="D646" s="21" t="s">
        <v>91</v>
      </c>
      <c r="E646" s="55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57" t="s">
        <v>1085</v>
      </c>
      <c r="D649" s="31"/>
      <c r="E649" s="31"/>
      <c r="F649" s="31"/>
      <c r="G649" s="31"/>
      <c r="H649" s="32"/>
    </row>
    <row r="650" spans="1:9" x14ac:dyDescent="0.2">
      <c r="A650" s="33"/>
      <c r="B650" s="229"/>
      <c r="C650" s="230"/>
      <c r="D650" s="230"/>
      <c r="E650" s="230"/>
      <c r="F650" s="230"/>
      <c r="G650" s="231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8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51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29"/>
      <c r="C658" s="230"/>
      <c r="D658" s="230"/>
      <c r="E658" s="230"/>
      <c r="F658" s="230"/>
      <c r="G658" s="231"/>
      <c r="H658" s="40"/>
    </row>
    <row r="659" spans="1:8" x14ac:dyDescent="0.2">
      <c r="A659" s="33"/>
      <c r="B659" s="229"/>
      <c r="C659" s="230"/>
      <c r="D659" s="230"/>
      <c r="E659" s="230"/>
      <c r="F659" s="230"/>
      <c r="G659" s="231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52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29"/>
      <c r="C662" s="230"/>
      <c r="D662" s="230"/>
      <c r="E662" s="230"/>
      <c r="F662" s="230"/>
      <c r="G662" s="231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29"/>
      <c r="C664" s="230"/>
      <c r="D664" s="230"/>
      <c r="E664" s="230"/>
      <c r="F664" s="230"/>
      <c r="G664" s="231"/>
      <c r="H664" s="40"/>
    </row>
    <row r="665" spans="1:8" x14ac:dyDescent="0.2">
      <c r="A665" s="33"/>
      <c r="B665" s="229"/>
      <c r="C665" s="230"/>
      <c r="D665" s="230"/>
      <c r="E665" s="230"/>
      <c r="F665" s="230"/>
      <c r="G665" s="231"/>
      <c r="H665" s="40"/>
    </row>
    <row r="666" spans="1:8" x14ac:dyDescent="0.2">
      <c r="A666" s="28"/>
      <c r="B666" s="29"/>
      <c r="C666" s="30" t="s">
        <v>1092</v>
      </c>
      <c r="D666" s="31" t="s">
        <v>91</v>
      </c>
      <c r="E666" s="51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46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97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01" customWidth="1"/>
    <col min="10" max="10" width="15.83203125" style="1" customWidth="1"/>
    <col min="11" max="16384" width="8.83203125" style="1"/>
  </cols>
  <sheetData>
    <row r="1" spans="1:10" x14ac:dyDescent="0.2">
      <c r="A1" s="244"/>
      <c r="B1" s="244"/>
      <c r="C1" s="244"/>
      <c r="D1" s="244"/>
      <c r="E1" s="244"/>
      <c r="F1" s="244"/>
      <c r="G1" s="244"/>
      <c r="H1" s="244"/>
    </row>
    <row r="2" spans="1:10" x14ac:dyDescent="0.2">
      <c r="A2" s="17"/>
      <c r="B2" s="17"/>
      <c r="C2" s="94"/>
      <c r="D2" s="17"/>
      <c r="E2" s="17"/>
      <c r="F2" s="17"/>
      <c r="G2" s="17"/>
      <c r="H2" s="17"/>
    </row>
    <row r="3" spans="1:10" ht="15.75" customHeight="1" x14ac:dyDescent="0.2">
      <c r="A3" s="244" t="s">
        <v>377</v>
      </c>
      <c r="B3" s="244"/>
      <c r="C3" s="244"/>
      <c r="D3" s="244"/>
      <c r="E3" s="244"/>
      <c r="F3" s="244"/>
      <c r="G3" s="244"/>
      <c r="H3" s="244"/>
    </row>
    <row r="4" spans="1:10" ht="28.5" customHeight="1" x14ac:dyDescent="0.2">
      <c r="A4" s="244" t="s">
        <v>376</v>
      </c>
      <c r="B4" s="244"/>
      <c r="C4" s="244"/>
      <c r="D4" s="244"/>
      <c r="E4" s="244"/>
      <c r="F4" s="244"/>
      <c r="G4" s="244"/>
      <c r="H4" s="244"/>
    </row>
    <row r="5" spans="1:10" x14ac:dyDescent="0.2">
      <c r="A5" s="245"/>
      <c r="B5" s="245"/>
      <c r="C5" s="245"/>
      <c r="D5" s="245"/>
      <c r="E5" s="245"/>
      <c r="F5" s="245"/>
      <c r="G5" s="245"/>
      <c r="H5" s="245"/>
    </row>
    <row r="6" spans="1:10" x14ac:dyDescent="0.2">
      <c r="A6" s="244"/>
      <c r="B6" s="244"/>
      <c r="C6" s="244"/>
      <c r="D6" s="244"/>
      <c r="E6" s="244"/>
      <c r="F6" s="244"/>
      <c r="G6" s="244"/>
      <c r="H6" s="244"/>
    </row>
    <row r="7" spans="1:10" x14ac:dyDescent="0.2">
      <c r="A7" s="247" t="s">
        <v>1090</v>
      </c>
      <c r="B7" s="248"/>
      <c r="C7" s="248"/>
      <c r="D7" s="248"/>
      <c r="E7" s="248"/>
      <c r="F7" s="248"/>
      <c r="G7" s="248"/>
      <c r="H7" s="249"/>
      <c r="J7" s="1" t="s">
        <v>1089</v>
      </c>
    </row>
    <row r="8" spans="1:10" ht="21" customHeight="1" x14ac:dyDescent="0.2">
      <c r="A8" s="250"/>
      <c r="B8" s="251"/>
      <c r="C8" s="251"/>
      <c r="D8" s="251"/>
      <c r="E8" s="251"/>
      <c r="F8" s="251"/>
      <c r="G8" s="251"/>
      <c r="H8" s="252"/>
      <c r="J8" s="84">
        <v>15938.35</v>
      </c>
    </row>
    <row r="9" spans="1:10" x14ac:dyDescent="0.2">
      <c r="A9" s="240" t="s">
        <v>0</v>
      </c>
      <c r="B9" s="240" t="s">
        <v>1</v>
      </c>
      <c r="C9" s="240" t="s">
        <v>375</v>
      </c>
      <c r="D9" s="240" t="s">
        <v>2</v>
      </c>
      <c r="E9" s="242" t="s">
        <v>3</v>
      </c>
      <c r="F9" s="243"/>
      <c r="G9" s="240" t="s">
        <v>4</v>
      </c>
      <c r="H9" s="240" t="s">
        <v>5</v>
      </c>
    </row>
    <row r="10" spans="1:10" ht="22.5" x14ac:dyDescent="0.2">
      <c r="A10" s="241"/>
      <c r="B10" s="241"/>
      <c r="C10" s="241"/>
      <c r="D10" s="241"/>
      <c r="E10" s="7" t="s">
        <v>374</v>
      </c>
      <c r="F10" s="7" t="s">
        <v>373</v>
      </c>
      <c r="G10" s="241"/>
      <c r="H10" s="241"/>
    </row>
    <row r="11" spans="1:10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56"/>
      <c r="B12" s="233"/>
      <c r="C12" s="234"/>
      <c r="D12" s="234"/>
      <c r="E12" s="234"/>
      <c r="F12" s="234"/>
      <c r="G12" s="235"/>
      <c r="H12" s="7"/>
    </row>
    <row r="13" spans="1:10" x14ac:dyDescent="0.2">
      <c r="A13" s="56"/>
      <c r="B13" s="233"/>
      <c r="C13" s="234"/>
      <c r="D13" s="234"/>
      <c r="E13" s="234"/>
      <c r="F13" s="234"/>
      <c r="G13" s="235"/>
      <c r="H13" s="7"/>
    </row>
    <row r="14" spans="1:10" ht="12.75" customHeight="1" x14ac:dyDescent="0.2">
      <c r="A14" s="64"/>
      <c r="B14" s="65" t="s">
        <v>862</v>
      </c>
      <c r="C14" s="95"/>
      <c r="D14" s="66"/>
      <c r="E14" s="66"/>
      <c r="F14" s="66"/>
      <c r="G14" s="67"/>
      <c r="H14" s="68"/>
    </row>
    <row r="15" spans="1:10" ht="22.5" x14ac:dyDescent="0.2">
      <c r="A15" s="69" t="s">
        <v>6</v>
      </c>
      <c r="B15" s="70" t="s">
        <v>553</v>
      </c>
      <c r="C15" s="16" t="s">
        <v>863</v>
      </c>
      <c r="D15" s="71" t="s">
        <v>194</v>
      </c>
      <c r="E15" s="72">
        <v>0.14568</v>
      </c>
      <c r="F15" s="73"/>
      <c r="G15" s="74">
        <v>2026231.1</v>
      </c>
      <c r="H15" s="75">
        <v>295181.34999999998</v>
      </c>
    </row>
    <row r="16" spans="1:10" ht="22.5" x14ac:dyDescent="0.2">
      <c r="A16" s="76" t="s">
        <v>368</v>
      </c>
      <c r="B16" s="77" t="s">
        <v>7</v>
      </c>
      <c r="C16" s="12" t="s">
        <v>8</v>
      </c>
      <c r="D16" s="78" t="s">
        <v>9</v>
      </c>
      <c r="E16" s="79">
        <v>118</v>
      </c>
      <c r="F16" s="79">
        <v>17.190239999999999</v>
      </c>
      <c r="G16" s="80">
        <f>J8</f>
        <v>15938.35</v>
      </c>
      <c r="H16" s="81">
        <f>F16*G16</f>
        <v>273984.06170399999</v>
      </c>
    </row>
    <row r="17" spans="1:8" ht="33.75" x14ac:dyDescent="0.2">
      <c r="A17" s="69" t="s">
        <v>13</v>
      </c>
      <c r="B17" s="70" t="s">
        <v>339</v>
      </c>
      <c r="C17" s="16" t="s">
        <v>338</v>
      </c>
      <c r="D17" s="71" t="s">
        <v>194</v>
      </c>
      <c r="E17" s="72">
        <v>0.14568</v>
      </c>
      <c r="F17" s="73"/>
      <c r="G17" s="74">
        <v>1519673.33</v>
      </c>
      <c r="H17" s="75">
        <v>221386.01</v>
      </c>
    </row>
    <row r="18" spans="1:8" ht="22.5" x14ac:dyDescent="0.2">
      <c r="A18" s="76" t="s">
        <v>365</v>
      </c>
      <c r="B18" s="77" t="s">
        <v>7</v>
      </c>
      <c r="C18" s="12" t="s">
        <v>8</v>
      </c>
      <c r="D18" s="78" t="s">
        <v>9</v>
      </c>
      <c r="E18" s="79">
        <v>88.5</v>
      </c>
      <c r="F18" s="79">
        <v>12.89268</v>
      </c>
      <c r="G18" s="80">
        <f>J8</f>
        <v>15938.35</v>
      </c>
      <c r="H18" s="81">
        <f>F18*G18</f>
        <v>205488.04627800002</v>
      </c>
    </row>
    <row r="19" spans="1:8" ht="45" x14ac:dyDescent="0.2">
      <c r="A19" s="69" t="s">
        <v>16</v>
      </c>
      <c r="B19" s="70" t="s">
        <v>336</v>
      </c>
      <c r="C19" s="16" t="s">
        <v>864</v>
      </c>
      <c r="D19" s="71" t="s">
        <v>194</v>
      </c>
      <c r="E19" s="72">
        <v>0.14568</v>
      </c>
      <c r="F19" s="73"/>
      <c r="G19" s="74">
        <v>456386.48</v>
      </c>
      <c r="H19" s="75">
        <v>66486.36</v>
      </c>
    </row>
    <row r="20" spans="1:8" ht="22.5" x14ac:dyDescent="0.2">
      <c r="A20" s="76" t="s">
        <v>358</v>
      </c>
      <c r="B20" s="77" t="s">
        <v>7</v>
      </c>
      <c r="C20" s="12" t="s">
        <v>8</v>
      </c>
      <c r="D20" s="78" t="s">
        <v>9</v>
      </c>
      <c r="E20" s="79">
        <v>12.53</v>
      </c>
      <c r="F20" s="79">
        <v>1.8253699999999999</v>
      </c>
      <c r="G20" s="80">
        <f>J8</f>
        <v>15938.35</v>
      </c>
      <c r="H20" s="81">
        <f>F20*G20</f>
        <v>29093.3859395</v>
      </c>
    </row>
    <row r="21" spans="1:8" x14ac:dyDescent="0.2">
      <c r="A21" s="76" t="s">
        <v>357</v>
      </c>
      <c r="B21" s="77" t="s">
        <v>191</v>
      </c>
      <c r="C21" s="12" t="s">
        <v>190</v>
      </c>
      <c r="D21" s="78" t="s">
        <v>9</v>
      </c>
      <c r="E21" s="79">
        <v>3.04</v>
      </c>
      <c r="F21" s="79">
        <v>0.44286700000000001</v>
      </c>
      <c r="G21" s="80">
        <v>0</v>
      </c>
      <c r="H21" s="81">
        <v>0</v>
      </c>
    </row>
    <row r="22" spans="1:8" ht="45" x14ac:dyDescent="0.2">
      <c r="A22" s="76" t="s">
        <v>865</v>
      </c>
      <c r="B22" s="77" t="s">
        <v>32</v>
      </c>
      <c r="C22" s="12" t="s">
        <v>33</v>
      </c>
      <c r="D22" s="78" t="s">
        <v>12</v>
      </c>
      <c r="E22" s="79">
        <v>3.04</v>
      </c>
      <c r="F22" s="79">
        <v>0.44286700000000001</v>
      </c>
      <c r="G22" s="80">
        <v>76681</v>
      </c>
      <c r="H22" s="81">
        <v>33959.480000000003</v>
      </c>
    </row>
    <row r="23" spans="1:8" x14ac:dyDescent="0.2">
      <c r="A23" s="76" t="s">
        <v>866</v>
      </c>
      <c r="B23" s="77" t="s">
        <v>65</v>
      </c>
      <c r="C23" s="12" t="s">
        <v>66</v>
      </c>
      <c r="D23" s="78" t="s">
        <v>12</v>
      </c>
      <c r="E23" s="79">
        <v>12.18</v>
      </c>
      <c r="F23" s="79">
        <v>1.7743819999999999</v>
      </c>
      <c r="G23" s="80">
        <v>666.5</v>
      </c>
      <c r="H23" s="81">
        <v>1182.6300000000001</v>
      </c>
    </row>
    <row r="24" spans="1:8" ht="22.5" x14ac:dyDescent="0.2">
      <c r="A24" s="69" t="s">
        <v>19</v>
      </c>
      <c r="B24" s="70" t="s">
        <v>867</v>
      </c>
      <c r="C24" s="16" t="s">
        <v>868</v>
      </c>
      <c r="D24" s="71" t="s">
        <v>194</v>
      </c>
      <c r="E24" s="72">
        <v>8.0000000000000002E-3</v>
      </c>
      <c r="F24" s="73"/>
      <c r="G24" s="74">
        <v>3097952.24</v>
      </c>
      <c r="H24" s="75">
        <v>24783.62</v>
      </c>
    </row>
    <row r="25" spans="1:8" ht="22.5" x14ac:dyDescent="0.2">
      <c r="A25" s="76" t="s">
        <v>354</v>
      </c>
      <c r="B25" s="77" t="s">
        <v>7</v>
      </c>
      <c r="C25" s="12" t="s">
        <v>8</v>
      </c>
      <c r="D25" s="78" t="s">
        <v>9</v>
      </c>
      <c r="E25" s="79">
        <v>180</v>
      </c>
      <c r="F25" s="79">
        <v>1.44</v>
      </c>
      <c r="G25" s="80">
        <f>J8</f>
        <v>15938.35</v>
      </c>
      <c r="H25" s="81">
        <f>F25*G25</f>
        <v>22951.223999999998</v>
      </c>
    </row>
    <row r="26" spans="1:8" x14ac:dyDescent="0.2">
      <c r="A26" s="76" t="s">
        <v>353</v>
      </c>
      <c r="B26" s="77" t="s">
        <v>191</v>
      </c>
      <c r="C26" s="12" t="s">
        <v>190</v>
      </c>
      <c r="D26" s="78" t="s">
        <v>9</v>
      </c>
      <c r="E26" s="79">
        <v>18.13</v>
      </c>
      <c r="F26" s="79">
        <v>0.14504</v>
      </c>
      <c r="G26" s="80">
        <v>0</v>
      </c>
      <c r="H26" s="81">
        <v>0</v>
      </c>
    </row>
    <row r="27" spans="1:8" ht="22.5" x14ac:dyDescent="0.2">
      <c r="A27" s="76" t="s">
        <v>352</v>
      </c>
      <c r="B27" s="77" t="s">
        <v>77</v>
      </c>
      <c r="C27" s="12" t="s">
        <v>78</v>
      </c>
      <c r="D27" s="78" t="s">
        <v>12</v>
      </c>
      <c r="E27" s="79">
        <v>0.13</v>
      </c>
      <c r="F27" s="79">
        <v>1.0399999999999999E-3</v>
      </c>
      <c r="G27" s="80">
        <v>54548</v>
      </c>
      <c r="H27" s="81">
        <v>56.73</v>
      </c>
    </row>
    <row r="28" spans="1:8" x14ac:dyDescent="0.2">
      <c r="A28" s="76" t="s">
        <v>869</v>
      </c>
      <c r="B28" s="77" t="s">
        <v>775</v>
      </c>
      <c r="C28" s="12" t="s">
        <v>776</v>
      </c>
      <c r="D28" s="78" t="s">
        <v>94</v>
      </c>
      <c r="E28" s="79">
        <v>102</v>
      </c>
      <c r="F28" s="79">
        <v>0.81599999999999995</v>
      </c>
      <c r="G28" s="80">
        <v>0</v>
      </c>
      <c r="H28" s="81">
        <v>0</v>
      </c>
    </row>
    <row r="29" spans="1:8" ht="22.5" x14ac:dyDescent="0.2">
      <c r="A29" s="69" t="s">
        <v>22</v>
      </c>
      <c r="B29" s="70" t="s">
        <v>556</v>
      </c>
      <c r="C29" s="16" t="s">
        <v>557</v>
      </c>
      <c r="D29" s="71" t="s">
        <v>194</v>
      </c>
      <c r="E29" s="72">
        <v>8.1600000000000006E-3</v>
      </c>
      <c r="F29" s="73"/>
      <c r="G29" s="74">
        <v>33158414.399999999</v>
      </c>
      <c r="H29" s="75">
        <v>270572.65999999997</v>
      </c>
    </row>
    <row r="30" spans="1:8" ht="22.5" x14ac:dyDescent="0.2">
      <c r="A30" s="76" t="s">
        <v>349</v>
      </c>
      <c r="B30" s="77" t="s">
        <v>7</v>
      </c>
      <c r="C30" s="12" t="s">
        <v>8</v>
      </c>
      <c r="D30" s="78" t="s">
        <v>9</v>
      </c>
      <c r="E30" s="79">
        <v>301.70999999999998</v>
      </c>
      <c r="F30" s="79">
        <v>2.461954</v>
      </c>
      <c r="G30" s="80">
        <f>J8</f>
        <v>15938.35</v>
      </c>
      <c r="H30" s="81">
        <f>F30*G30</f>
        <v>39239.484535900003</v>
      </c>
    </row>
    <row r="31" spans="1:8" x14ac:dyDescent="0.2">
      <c r="A31" s="76" t="s">
        <v>870</v>
      </c>
      <c r="B31" s="77" t="s">
        <v>191</v>
      </c>
      <c r="C31" s="12" t="s">
        <v>190</v>
      </c>
      <c r="D31" s="78" t="s">
        <v>9</v>
      </c>
      <c r="E31" s="79">
        <v>41.12</v>
      </c>
      <c r="F31" s="79">
        <v>0.33553899999999998</v>
      </c>
      <c r="G31" s="80">
        <v>0</v>
      </c>
      <c r="H31" s="81">
        <v>0</v>
      </c>
    </row>
    <row r="32" spans="1:8" x14ac:dyDescent="0.2">
      <c r="A32" s="76" t="s">
        <v>871</v>
      </c>
      <c r="B32" s="77" t="s">
        <v>10</v>
      </c>
      <c r="C32" s="12" t="s">
        <v>11</v>
      </c>
      <c r="D32" s="78" t="s">
        <v>12</v>
      </c>
      <c r="E32" s="79">
        <v>17.57</v>
      </c>
      <c r="F32" s="79">
        <v>0.143371</v>
      </c>
      <c r="G32" s="80">
        <v>72437</v>
      </c>
      <c r="H32" s="81">
        <v>10385.370000000001</v>
      </c>
    </row>
    <row r="33" spans="1:9" ht="45" x14ac:dyDescent="0.2">
      <c r="A33" s="76" t="s">
        <v>872</v>
      </c>
      <c r="B33" s="77" t="s">
        <v>504</v>
      </c>
      <c r="C33" s="12" t="s">
        <v>505</v>
      </c>
      <c r="D33" s="78" t="s">
        <v>12</v>
      </c>
      <c r="E33" s="79">
        <v>23.55</v>
      </c>
      <c r="F33" s="79">
        <v>0.19216800000000001</v>
      </c>
      <c r="G33" s="80">
        <v>16377.84</v>
      </c>
      <c r="H33" s="81">
        <v>3147.3</v>
      </c>
    </row>
    <row r="34" spans="1:9" x14ac:dyDescent="0.2">
      <c r="A34" s="76" t="s">
        <v>873</v>
      </c>
      <c r="B34" s="77" t="s">
        <v>104</v>
      </c>
      <c r="C34" s="12" t="s">
        <v>105</v>
      </c>
      <c r="D34" s="78" t="s">
        <v>94</v>
      </c>
      <c r="E34" s="79">
        <v>21</v>
      </c>
      <c r="F34" s="79">
        <v>0.17136000000000001</v>
      </c>
      <c r="G34" s="80">
        <v>0</v>
      </c>
      <c r="H34" s="81">
        <v>0</v>
      </c>
    </row>
    <row r="35" spans="1:9" ht="22.5" x14ac:dyDescent="0.2">
      <c r="A35" s="76" t="s">
        <v>874</v>
      </c>
      <c r="B35" s="77" t="s">
        <v>506</v>
      </c>
      <c r="C35" s="12" t="s">
        <v>507</v>
      </c>
      <c r="D35" s="78" t="s">
        <v>94</v>
      </c>
      <c r="E35" s="79">
        <v>80</v>
      </c>
      <c r="F35" s="79">
        <v>0.65280000000000005</v>
      </c>
      <c r="G35" s="98">
        <v>65000</v>
      </c>
      <c r="H35" s="81">
        <f>G35*F35</f>
        <v>42432</v>
      </c>
    </row>
    <row r="36" spans="1:9" ht="45" x14ac:dyDescent="0.2">
      <c r="A36" s="76" t="s">
        <v>875</v>
      </c>
      <c r="B36" s="77" t="s">
        <v>558</v>
      </c>
      <c r="C36" s="12" t="s">
        <v>559</v>
      </c>
      <c r="D36" s="78" t="s">
        <v>97</v>
      </c>
      <c r="E36" s="79">
        <v>21.4</v>
      </c>
      <c r="F36" s="79">
        <v>0.174624</v>
      </c>
      <c r="G36" s="98">
        <v>750000</v>
      </c>
      <c r="H36" s="81">
        <f>G36*F36</f>
        <v>130968</v>
      </c>
    </row>
    <row r="37" spans="1:9" ht="22.5" x14ac:dyDescent="0.2">
      <c r="A37" s="76" t="s">
        <v>876</v>
      </c>
      <c r="B37" s="77" t="s">
        <v>498</v>
      </c>
      <c r="C37" s="12" t="s">
        <v>499</v>
      </c>
      <c r="D37" s="78" t="s">
        <v>94</v>
      </c>
      <c r="E37" s="79">
        <v>58</v>
      </c>
      <c r="F37" s="79">
        <v>0.47327999999999998</v>
      </c>
      <c r="G37" s="98">
        <v>87400</v>
      </c>
      <c r="H37" s="81">
        <f>G37*F37</f>
        <v>41364.671999999999</v>
      </c>
    </row>
    <row r="38" spans="1:9" ht="33.75" x14ac:dyDescent="0.2">
      <c r="A38" s="69" t="s">
        <v>25</v>
      </c>
      <c r="B38" s="70" t="s">
        <v>561</v>
      </c>
      <c r="C38" s="16" t="s">
        <v>877</v>
      </c>
      <c r="D38" s="71" t="s">
        <v>97</v>
      </c>
      <c r="E38" s="72">
        <v>0.5292</v>
      </c>
      <c r="F38" s="73"/>
      <c r="G38" s="74">
        <v>627395.07999999996</v>
      </c>
      <c r="H38" s="75">
        <v>332022.40999999997</v>
      </c>
    </row>
    <row r="39" spans="1:9" ht="22.5" x14ac:dyDescent="0.2">
      <c r="A39" s="76" t="s">
        <v>346</v>
      </c>
      <c r="B39" s="77" t="s">
        <v>7</v>
      </c>
      <c r="C39" s="12" t="s">
        <v>8</v>
      </c>
      <c r="D39" s="78" t="s">
        <v>9</v>
      </c>
      <c r="E39" s="79">
        <v>33.68</v>
      </c>
      <c r="F39" s="79">
        <v>17.823456</v>
      </c>
      <c r="G39" s="80">
        <f>J8</f>
        <v>15938.35</v>
      </c>
      <c r="H39" s="81">
        <f>F39*G39</f>
        <v>284076.47993760003</v>
      </c>
    </row>
    <row r="40" spans="1:9" x14ac:dyDescent="0.2">
      <c r="A40" s="76" t="s">
        <v>345</v>
      </c>
      <c r="B40" s="77" t="s">
        <v>191</v>
      </c>
      <c r="C40" s="12" t="s">
        <v>190</v>
      </c>
      <c r="D40" s="78" t="s">
        <v>9</v>
      </c>
      <c r="E40" s="79">
        <v>2.29</v>
      </c>
      <c r="F40" s="79">
        <v>1.2118679999999999</v>
      </c>
      <c r="G40" s="80">
        <v>0</v>
      </c>
      <c r="H40" s="99">
        <v>0</v>
      </c>
      <c r="I40" s="114"/>
    </row>
    <row r="41" spans="1:9" ht="22.5" x14ac:dyDescent="0.2">
      <c r="A41" s="76" t="s">
        <v>878</v>
      </c>
      <c r="B41" s="77" t="s">
        <v>68</v>
      </c>
      <c r="C41" s="12" t="s">
        <v>69</v>
      </c>
      <c r="D41" s="78" t="s">
        <v>12</v>
      </c>
      <c r="E41" s="79">
        <v>2.44</v>
      </c>
      <c r="F41" s="79">
        <v>1.291248</v>
      </c>
      <c r="G41" s="80">
        <v>4656</v>
      </c>
      <c r="H41" s="99">
        <v>6012.05</v>
      </c>
      <c r="I41" s="114"/>
    </row>
    <row r="42" spans="1:9" x14ac:dyDescent="0.2">
      <c r="A42" s="76" t="s">
        <v>879</v>
      </c>
      <c r="B42" s="77" t="s">
        <v>121</v>
      </c>
      <c r="C42" s="12" t="s">
        <v>122</v>
      </c>
      <c r="D42" s="78" t="s">
        <v>97</v>
      </c>
      <c r="E42" s="79">
        <v>3.0000000000000001E-3</v>
      </c>
      <c r="F42" s="79">
        <v>1.588E-3</v>
      </c>
      <c r="G42" s="98">
        <v>14900000</v>
      </c>
      <c r="H42" s="99">
        <f>G42*F42</f>
        <v>23661.200000000001</v>
      </c>
      <c r="I42" s="114"/>
    </row>
    <row r="43" spans="1:9" ht="22.5" x14ac:dyDescent="0.2">
      <c r="A43" s="76" t="s">
        <v>880</v>
      </c>
      <c r="B43" s="77" t="s">
        <v>170</v>
      </c>
      <c r="C43" s="12" t="s">
        <v>171</v>
      </c>
      <c r="D43" s="78" t="s">
        <v>143</v>
      </c>
      <c r="E43" s="79">
        <v>0.01</v>
      </c>
      <c r="F43" s="79">
        <v>5.2919999999999998E-3</v>
      </c>
      <c r="G43" s="98">
        <v>65000</v>
      </c>
      <c r="H43" s="99">
        <f>G43*F43</f>
        <v>343.97999999999996</v>
      </c>
      <c r="I43" s="114"/>
    </row>
    <row r="44" spans="1:9" ht="22.5" x14ac:dyDescent="0.2">
      <c r="A44" s="69" t="s">
        <v>28</v>
      </c>
      <c r="B44" s="70" t="s">
        <v>881</v>
      </c>
      <c r="C44" s="16" t="s">
        <v>882</v>
      </c>
      <c r="D44" s="71" t="s">
        <v>97</v>
      </c>
      <c r="E44" s="72">
        <v>0.152</v>
      </c>
      <c r="F44" s="73"/>
      <c r="G44" s="82">
        <f>'ФОРМА КОММЕРЧЕСКОГО ПРЕДЛОЖЕНИЯ'!D4</f>
        <v>23000000</v>
      </c>
      <c r="H44" s="75">
        <f>G44*E44</f>
        <v>3496000</v>
      </c>
    </row>
    <row r="45" spans="1:9" ht="22.5" x14ac:dyDescent="0.2">
      <c r="A45" s="69" t="s">
        <v>31</v>
      </c>
      <c r="B45" s="70" t="s">
        <v>883</v>
      </c>
      <c r="C45" s="16" t="s">
        <v>884</v>
      </c>
      <c r="D45" s="71" t="s">
        <v>97</v>
      </c>
      <c r="E45" s="72">
        <v>0.37719999999999998</v>
      </c>
      <c r="F45" s="73"/>
      <c r="G45" s="82">
        <f>G44</f>
        <v>23000000</v>
      </c>
      <c r="H45" s="75">
        <f>G45*E45</f>
        <v>8675600</v>
      </c>
    </row>
    <row r="46" spans="1:9" ht="45" x14ac:dyDescent="0.2">
      <c r="A46" s="69" t="s">
        <v>34</v>
      </c>
      <c r="B46" s="70" t="s">
        <v>885</v>
      </c>
      <c r="C46" s="16" t="s">
        <v>886</v>
      </c>
      <c r="D46" s="71" t="s">
        <v>194</v>
      </c>
      <c r="E46" s="72">
        <v>1.5900000000000001E-2</v>
      </c>
      <c r="F46" s="73"/>
      <c r="G46" s="74">
        <v>17108043.739999998</v>
      </c>
      <c r="H46" s="75">
        <v>272015.74</v>
      </c>
    </row>
    <row r="47" spans="1:9" ht="22.5" x14ac:dyDescent="0.2">
      <c r="A47" s="76" t="s">
        <v>337</v>
      </c>
      <c r="B47" s="77" t="s">
        <v>7</v>
      </c>
      <c r="C47" s="12" t="s">
        <v>8</v>
      </c>
      <c r="D47" s="78" t="s">
        <v>9</v>
      </c>
      <c r="E47" s="79">
        <v>441.28</v>
      </c>
      <c r="F47" s="79">
        <v>7.0163520000000004</v>
      </c>
      <c r="G47" s="80">
        <f>J8</f>
        <v>15938.35</v>
      </c>
      <c r="H47" s="81">
        <f>F47*G47</f>
        <v>111829.07389920001</v>
      </c>
    </row>
    <row r="48" spans="1:9" x14ac:dyDescent="0.2">
      <c r="A48" s="76" t="s">
        <v>887</v>
      </c>
      <c r="B48" s="77" t="s">
        <v>191</v>
      </c>
      <c r="C48" s="12" t="s">
        <v>190</v>
      </c>
      <c r="D48" s="78" t="s">
        <v>9</v>
      </c>
      <c r="E48" s="79">
        <v>36.11</v>
      </c>
      <c r="F48" s="79">
        <v>0.57414900000000002</v>
      </c>
      <c r="G48" s="80">
        <v>0</v>
      </c>
      <c r="H48" s="81">
        <v>0</v>
      </c>
    </row>
    <row r="49" spans="1:9" x14ac:dyDescent="0.2">
      <c r="A49" s="76" t="s">
        <v>888</v>
      </c>
      <c r="B49" s="77" t="s">
        <v>20</v>
      </c>
      <c r="C49" s="12" t="s">
        <v>21</v>
      </c>
      <c r="D49" s="78" t="s">
        <v>12</v>
      </c>
      <c r="E49" s="79">
        <v>23.52</v>
      </c>
      <c r="F49" s="79">
        <v>0.37396800000000002</v>
      </c>
      <c r="G49" s="80">
        <v>1081</v>
      </c>
      <c r="H49" s="81">
        <v>404.26</v>
      </c>
    </row>
    <row r="50" spans="1:9" x14ac:dyDescent="0.2">
      <c r="A50" s="76" t="s">
        <v>889</v>
      </c>
      <c r="B50" s="77" t="s">
        <v>62</v>
      </c>
      <c r="C50" s="12" t="s">
        <v>63</v>
      </c>
      <c r="D50" s="78" t="s">
        <v>12</v>
      </c>
      <c r="E50" s="79">
        <v>1.1000000000000001</v>
      </c>
      <c r="F50" s="79">
        <v>1.7489999999999999E-2</v>
      </c>
      <c r="G50" s="80">
        <v>916</v>
      </c>
      <c r="H50" s="81">
        <v>16.02</v>
      </c>
    </row>
    <row r="51" spans="1:9" x14ac:dyDescent="0.2">
      <c r="A51" s="76" t="s">
        <v>890</v>
      </c>
      <c r="B51" s="77" t="s">
        <v>104</v>
      </c>
      <c r="C51" s="12" t="s">
        <v>105</v>
      </c>
      <c r="D51" s="78" t="s">
        <v>94</v>
      </c>
      <c r="E51" s="79">
        <v>1.75</v>
      </c>
      <c r="F51" s="79">
        <v>2.7824999999999999E-2</v>
      </c>
      <c r="G51" s="80">
        <v>0</v>
      </c>
      <c r="H51" s="81">
        <v>0</v>
      </c>
    </row>
    <row r="52" spans="1:9" x14ac:dyDescent="0.2">
      <c r="A52" s="76" t="s">
        <v>891</v>
      </c>
      <c r="B52" s="77" t="s">
        <v>108</v>
      </c>
      <c r="C52" s="12" t="s">
        <v>109</v>
      </c>
      <c r="D52" s="78" t="s">
        <v>97</v>
      </c>
      <c r="E52" s="79">
        <v>3.6999999999999998E-2</v>
      </c>
      <c r="F52" s="79">
        <v>5.8799999999999998E-4</v>
      </c>
      <c r="G52" s="80">
        <v>7200000</v>
      </c>
      <c r="H52" s="81">
        <v>4233.6000000000004</v>
      </c>
    </row>
    <row r="53" spans="1:9" ht="22.5" x14ac:dyDescent="0.2">
      <c r="A53" s="76" t="s">
        <v>892</v>
      </c>
      <c r="B53" s="77" t="s">
        <v>117</v>
      </c>
      <c r="C53" s="12" t="s">
        <v>118</v>
      </c>
      <c r="D53" s="78" t="s">
        <v>97</v>
      </c>
      <c r="E53" s="79">
        <v>0.04</v>
      </c>
      <c r="F53" s="79">
        <v>6.3599999999999996E-4</v>
      </c>
      <c r="G53" s="80">
        <v>9826089</v>
      </c>
      <c r="H53" s="99">
        <v>6249.39</v>
      </c>
      <c r="I53" s="114"/>
    </row>
    <row r="54" spans="1:9" x14ac:dyDescent="0.2">
      <c r="A54" s="76" t="s">
        <v>893</v>
      </c>
      <c r="B54" s="77" t="s">
        <v>127</v>
      </c>
      <c r="C54" s="12" t="s">
        <v>128</v>
      </c>
      <c r="D54" s="78" t="s">
        <v>114</v>
      </c>
      <c r="E54" s="79">
        <v>5.6</v>
      </c>
      <c r="F54" s="79">
        <v>8.9039999999999994E-2</v>
      </c>
      <c r="G54" s="80">
        <v>2500</v>
      </c>
      <c r="H54" s="99">
        <v>222.6</v>
      </c>
      <c r="I54" s="114"/>
    </row>
    <row r="55" spans="1:9" ht="56.25" x14ac:dyDescent="0.2">
      <c r="A55" s="76" t="s">
        <v>894</v>
      </c>
      <c r="B55" s="77" t="s">
        <v>129</v>
      </c>
      <c r="C55" s="12" t="s">
        <v>130</v>
      </c>
      <c r="D55" s="78" t="s">
        <v>94</v>
      </c>
      <c r="E55" s="79">
        <v>0.69</v>
      </c>
      <c r="F55" s="79">
        <v>1.0971E-2</v>
      </c>
      <c r="G55" s="98">
        <v>3300000</v>
      </c>
      <c r="H55" s="99">
        <f t="shared" ref="H55:H60" si="0">G55*F55</f>
        <v>36204.300000000003</v>
      </c>
      <c r="I55" s="114"/>
    </row>
    <row r="56" spans="1:9" ht="45" x14ac:dyDescent="0.2">
      <c r="A56" s="76" t="s">
        <v>895</v>
      </c>
      <c r="B56" s="77" t="s">
        <v>131</v>
      </c>
      <c r="C56" s="12" t="s">
        <v>132</v>
      </c>
      <c r="D56" s="78" t="s">
        <v>94</v>
      </c>
      <c r="E56" s="79">
        <v>0.08</v>
      </c>
      <c r="F56" s="79">
        <v>1.2719999999999999E-3</v>
      </c>
      <c r="G56" s="98">
        <v>3300000</v>
      </c>
      <c r="H56" s="99">
        <f t="shared" si="0"/>
        <v>4197.5999999999995</v>
      </c>
      <c r="I56" s="114"/>
    </row>
    <row r="57" spans="1:9" ht="45" x14ac:dyDescent="0.2">
      <c r="A57" s="76" t="s">
        <v>896</v>
      </c>
      <c r="B57" s="77" t="s">
        <v>133</v>
      </c>
      <c r="C57" s="12" t="s">
        <v>134</v>
      </c>
      <c r="D57" s="78" t="s">
        <v>94</v>
      </c>
      <c r="E57" s="79">
        <v>0.2</v>
      </c>
      <c r="F57" s="79">
        <v>3.1800000000000001E-3</v>
      </c>
      <c r="G57" s="98">
        <v>3300000</v>
      </c>
      <c r="H57" s="99">
        <f t="shared" si="0"/>
        <v>10494</v>
      </c>
      <c r="I57" s="114"/>
    </row>
    <row r="58" spans="1:9" ht="56.25" x14ac:dyDescent="0.2">
      <c r="A58" s="76" t="s">
        <v>897</v>
      </c>
      <c r="B58" s="77" t="s">
        <v>135</v>
      </c>
      <c r="C58" s="12" t="s">
        <v>136</v>
      </c>
      <c r="D58" s="78" t="s">
        <v>94</v>
      </c>
      <c r="E58" s="79">
        <v>0.69</v>
      </c>
      <c r="F58" s="79">
        <v>1.0971E-2</v>
      </c>
      <c r="G58" s="98">
        <v>3300000</v>
      </c>
      <c r="H58" s="99">
        <f t="shared" si="0"/>
        <v>36204.300000000003</v>
      </c>
      <c r="I58" s="114"/>
    </row>
    <row r="59" spans="1:9" x14ac:dyDescent="0.2">
      <c r="A59" s="76" t="s">
        <v>898</v>
      </c>
      <c r="B59" s="77" t="s">
        <v>775</v>
      </c>
      <c r="C59" s="12" t="s">
        <v>776</v>
      </c>
      <c r="D59" s="78" t="s">
        <v>94</v>
      </c>
      <c r="E59" s="79">
        <v>102</v>
      </c>
      <c r="F59" s="79">
        <v>1.6217999999999999</v>
      </c>
      <c r="G59" s="80">
        <v>0</v>
      </c>
      <c r="H59" s="99">
        <f t="shared" si="0"/>
        <v>0</v>
      </c>
      <c r="I59" s="114"/>
    </row>
    <row r="60" spans="1:9" ht="22.5" x14ac:dyDescent="0.2">
      <c r="A60" s="76" t="s">
        <v>899</v>
      </c>
      <c r="B60" s="77" t="s">
        <v>581</v>
      </c>
      <c r="C60" s="12" t="s">
        <v>582</v>
      </c>
      <c r="D60" s="78" t="s">
        <v>114</v>
      </c>
      <c r="E60" s="79">
        <v>49.5</v>
      </c>
      <c r="F60" s="79">
        <v>0.78705000000000003</v>
      </c>
      <c r="G60" s="98">
        <v>88500</v>
      </c>
      <c r="H60" s="99">
        <f t="shared" si="0"/>
        <v>69653.925000000003</v>
      </c>
      <c r="I60" s="114"/>
    </row>
    <row r="61" spans="1:9" ht="45" x14ac:dyDescent="0.2">
      <c r="A61" s="69" t="s">
        <v>37</v>
      </c>
      <c r="B61" s="70" t="s">
        <v>885</v>
      </c>
      <c r="C61" s="16" t="s">
        <v>900</v>
      </c>
      <c r="D61" s="71" t="s">
        <v>194</v>
      </c>
      <c r="E61" s="72">
        <v>4.8000000000000001E-2</v>
      </c>
      <c r="F61" s="73"/>
      <c r="G61" s="74">
        <v>17108043.739999998</v>
      </c>
      <c r="H61" s="75">
        <v>821186.1</v>
      </c>
    </row>
    <row r="62" spans="1:9" ht="22.5" x14ac:dyDescent="0.2">
      <c r="A62" s="76" t="s">
        <v>334</v>
      </c>
      <c r="B62" s="77" t="s">
        <v>7</v>
      </c>
      <c r="C62" s="12" t="s">
        <v>8</v>
      </c>
      <c r="D62" s="78" t="s">
        <v>9</v>
      </c>
      <c r="E62" s="79">
        <v>441.28</v>
      </c>
      <c r="F62" s="79">
        <v>21.181439999999998</v>
      </c>
      <c r="G62" s="80">
        <f>J8</f>
        <v>15938.35</v>
      </c>
      <c r="H62" s="81">
        <f>F62*G62</f>
        <v>337597.20422399999</v>
      </c>
    </row>
    <row r="63" spans="1:9" x14ac:dyDescent="0.2">
      <c r="A63" s="76" t="s">
        <v>333</v>
      </c>
      <c r="B63" s="77" t="s">
        <v>191</v>
      </c>
      <c r="C63" s="12" t="s">
        <v>190</v>
      </c>
      <c r="D63" s="78" t="s">
        <v>9</v>
      </c>
      <c r="E63" s="79">
        <v>36.11</v>
      </c>
      <c r="F63" s="79">
        <v>1.7332799999999999</v>
      </c>
      <c r="G63" s="80">
        <v>0</v>
      </c>
      <c r="H63" s="81">
        <v>0</v>
      </c>
    </row>
    <row r="64" spans="1:9" x14ac:dyDescent="0.2">
      <c r="A64" s="76" t="s">
        <v>332</v>
      </c>
      <c r="B64" s="77" t="s">
        <v>20</v>
      </c>
      <c r="C64" s="12" t="s">
        <v>21</v>
      </c>
      <c r="D64" s="78" t="s">
        <v>12</v>
      </c>
      <c r="E64" s="79">
        <v>23.52</v>
      </c>
      <c r="F64" s="79">
        <v>1.12896</v>
      </c>
      <c r="G64" s="80">
        <v>1081</v>
      </c>
      <c r="H64" s="81">
        <v>1220.4100000000001</v>
      </c>
    </row>
    <row r="65" spans="1:10" x14ac:dyDescent="0.2">
      <c r="A65" s="76" t="s">
        <v>331</v>
      </c>
      <c r="B65" s="77" t="s">
        <v>62</v>
      </c>
      <c r="C65" s="12" t="s">
        <v>63</v>
      </c>
      <c r="D65" s="78" t="s">
        <v>12</v>
      </c>
      <c r="E65" s="79">
        <v>1.1000000000000001</v>
      </c>
      <c r="F65" s="79">
        <v>5.28E-2</v>
      </c>
      <c r="G65" s="80">
        <v>916</v>
      </c>
      <c r="H65" s="81">
        <v>48.36</v>
      </c>
    </row>
    <row r="66" spans="1:10" x14ac:dyDescent="0.2">
      <c r="A66" s="76" t="s">
        <v>493</v>
      </c>
      <c r="B66" s="77" t="s">
        <v>104</v>
      </c>
      <c r="C66" s="12" t="s">
        <v>105</v>
      </c>
      <c r="D66" s="78" t="s">
        <v>94</v>
      </c>
      <c r="E66" s="79">
        <v>1.75</v>
      </c>
      <c r="F66" s="79">
        <v>8.4000000000000005E-2</v>
      </c>
      <c r="G66" s="80">
        <v>0</v>
      </c>
      <c r="H66" s="81">
        <v>0</v>
      </c>
    </row>
    <row r="67" spans="1:10" x14ac:dyDescent="0.2">
      <c r="A67" s="76" t="s">
        <v>494</v>
      </c>
      <c r="B67" s="77" t="s">
        <v>108</v>
      </c>
      <c r="C67" s="12" t="s">
        <v>109</v>
      </c>
      <c r="D67" s="78" t="s">
        <v>97</v>
      </c>
      <c r="E67" s="79">
        <v>3.6999999999999998E-2</v>
      </c>
      <c r="F67" s="79">
        <v>1.776E-3</v>
      </c>
      <c r="G67" s="80">
        <v>7200000</v>
      </c>
      <c r="H67" s="81">
        <v>12787.2</v>
      </c>
    </row>
    <row r="68" spans="1:10" ht="22.5" x14ac:dyDescent="0.2">
      <c r="A68" s="76" t="s">
        <v>495</v>
      </c>
      <c r="B68" s="77" t="s">
        <v>117</v>
      </c>
      <c r="C68" s="12" t="s">
        <v>118</v>
      </c>
      <c r="D68" s="78" t="s">
        <v>97</v>
      </c>
      <c r="E68" s="79">
        <v>0.04</v>
      </c>
      <c r="F68" s="79">
        <v>1.92E-3</v>
      </c>
      <c r="G68" s="80">
        <v>9826089</v>
      </c>
      <c r="H68" s="99">
        <v>18866.09</v>
      </c>
      <c r="I68" s="114"/>
      <c r="J68" s="104"/>
    </row>
    <row r="69" spans="1:10" x14ac:dyDescent="0.2">
      <c r="A69" s="76" t="s">
        <v>496</v>
      </c>
      <c r="B69" s="77" t="s">
        <v>127</v>
      </c>
      <c r="C69" s="12" t="s">
        <v>128</v>
      </c>
      <c r="D69" s="78" t="s">
        <v>114</v>
      </c>
      <c r="E69" s="79">
        <v>5.6</v>
      </c>
      <c r="F69" s="79">
        <v>0.26879999999999998</v>
      </c>
      <c r="G69" s="80">
        <v>2500</v>
      </c>
      <c r="H69" s="99">
        <v>672</v>
      </c>
      <c r="I69" s="114"/>
      <c r="J69" s="104"/>
    </row>
    <row r="70" spans="1:10" ht="56.25" x14ac:dyDescent="0.2">
      <c r="A70" s="76" t="s">
        <v>497</v>
      </c>
      <c r="B70" s="77" t="s">
        <v>129</v>
      </c>
      <c r="C70" s="12" t="s">
        <v>130</v>
      </c>
      <c r="D70" s="78" t="s">
        <v>94</v>
      </c>
      <c r="E70" s="79">
        <v>0.69</v>
      </c>
      <c r="F70" s="79">
        <v>3.3119999999999997E-2</v>
      </c>
      <c r="G70" s="98">
        <v>3300000</v>
      </c>
      <c r="H70" s="99">
        <f t="shared" ref="H70:H75" si="1">G70*F70</f>
        <v>109295.99999999999</v>
      </c>
      <c r="I70" s="114"/>
      <c r="J70" s="104"/>
    </row>
    <row r="71" spans="1:10" ht="45" x14ac:dyDescent="0.2">
      <c r="A71" s="76" t="s">
        <v>901</v>
      </c>
      <c r="B71" s="77" t="s">
        <v>131</v>
      </c>
      <c r="C71" s="12" t="s">
        <v>132</v>
      </c>
      <c r="D71" s="78" t="s">
        <v>94</v>
      </c>
      <c r="E71" s="79">
        <v>0.08</v>
      </c>
      <c r="F71" s="79">
        <v>3.8400000000000001E-3</v>
      </c>
      <c r="G71" s="98">
        <v>3300000</v>
      </c>
      <c r="H71" s="99">
        <f t="shared" si="1"/>
        <v>12672</v>
      </c>
      <c r="I71" s="114"/>
      <c r="J71" s="104"/>
    </row>
    <row r="72" spans="1:10" ht="45" x14ac:dyDescent="0.2">
      <c r="A72" s="76" t="s">
        <v>902</v>
      </c>
      <c r="B72" s="77" t="s">
        <v>133</v>
      </c>
      <c r="C72" s="12" t="s">
        <v>134</v>
      </c>
      <c r="D72" s="78" t="s">
        <v>94</v>
      </c>
      <c r="E72" s="79">
        <v>0.2</v>
      </c>
      <c r="F72" s="79">
        <v>9.5999999999999992E-3</v>
      </c>
      <c r="G72" s="98">
        <v>3300000</v>
      </c>
      <c r="H72" s="99">
        <f t="shared" si="1"/>
        <v>31679.999999999996</v>
      </c>
      <c r="I72" s="114"/>
      <c r="J72" s="104"/>
    </row>
    <row r="73" spans="1:10" ht="56.25" x14ac:dyDescent="0.2">
      <c r="A73" s="76" t="s">
        <v>903</v>
      </c>
      <c r="B73" s="77" t="s">
        <v>135</v>
      </c>
      <c r="C73" s="12" t="s">
        <v>136</v>
      </c>
      <c r="D73" s="78" t="s">
        <v>94</v>
      </c>
      <c r="E73" s="79">
        <v>0.69</v>
      </c>
      <c r="F73" s="79">
        <v>3.3119999999999997E-2</v>
      </c>
      <c r="G73" s="98">
        <v>3300000</v>
      </c>
      <c r="H73" s="99">
        <f t="shared" si="1"/>
        <v>109295.99999999999</v>
      </c>
      <c r="I73" s="114"/>
      <c r="J73" s="104"/>
    </row>
    <row r="74" spans="1:10" x14ac:dyDescent="0.2">
      <c r="A74" s="76" t="s">
        <v>904</v>
      </c>
      <c r="B74" s="77" t="s">
        <v>775</v>
      </c>
      <c r="C74" s="12" t="s">
        <v>776</v>
      </c>
      <c r="D74" s="78" t="s">
        <v>94</v>
      </c>
      <c r="E74" s="79">
        <v>102</v>
      </c>
      <c r="F74" s="79">
        <v>4.8959999999999999</v>
      </c>
      <c r="G74" s="80">
        <v>0</v>
      </c>
      <c r="H74" s="99">
        <f t="shared" si="1"/>
        <v>0</v>
      </c>
      <c r="I74" s="114"/>
      <c r="J74" s="104"/>
    </row>
    <row r="75" spans="1:10" ht="22.5" x14ac:dyDescent="0.2">
      <c r="A75" s="76" t="s">
        <v>905</v>
      </c>
      <c r="B75" s="77" t="s">
        <v>581</v>
      </c>
      <c r="C75" s="12" t="s">
        <v>582</v>
      </c>
      <c r="D75" s="78" t="s">
        <v>114</v>
      </c>
      <c r="E75" s="79">
        <v>49.5</v>
      </c>
      <c r="F75" s="79">
        <v>2.3759999999999999</v>
      </c>
      <c r="G75" s="98">
        <v>88500</v>
      </c>
      <c r="H75" s="99">
        <f t="shared" si="1"/>
        <v>210276</v>
      </c>
      <c r="I75" s="114"/>
      <c r="J75" s="104"/>
    </row>
    <row r="76" spans="1:10" ht="22.5" x14ac:dyDescent="0.2">
      <c r="A76" s="69" t="s">
        <v>40</v>
      </c>
      <c r="B76" s="70" t="s">
        <v>502</v>
      </c>
      <c r="C76" s="16" t="s">
        <v>503</v>
      </c>
      <c r="D76" s="71" t="s">
        <v>194</v>
      </c>
      <c r="E76" s="72">
        <v>6.3649999999999998E-2</v>
      </c>
      <c r="F76" s="73"/>
      <c r="G76" s="74">
        <v>38674580.780000001</v>
      </c>
      <c r="H76" s="75">
        <v>2461637.11</v>
      </c>
    </row>
    <row r="77" spans="1:10" ht="22.5" x14ac:dyDescent="0.2">
      <c r="A77" s="76" t="s">
        <v>328</v>
      </c>
      <c r="B77" s="77" t="s">
        <v>7</v>
      </c>
      <c r="C77" s="12" t="s">
        <v>8</v>
      </c>
      <c r="D77" s="78" t="s">
        <v>9</v>
      </c>
      <c r="E77" s="79">
        <v>301.70999999999998</v>
      </c>
      <c r="F77" s="79">
        <v>19.203842000000002</v>
      </c>
      <c r="G77" s="80">
        <f>J8</f>
        <v>15938.35</v>
      </c>
      <c r="H77" s="81">
        <f>F77*G77</f>
        <v>306077.55514070002</v>
      </c>
    </row>
    <row r="78" spans="1:10" x14ac:dyDescent="0.2">
      <c r="A78" s="76" t="s">
        <v>327</v>
      </c>
      <c r="B78" s="77" t="s">
        <v>191</v>
      </c>
      <c r="C78" s="12" t="s">
        <v>190</v>
      </c>
      <c r="D78" s="78" t="s">
        <v>9</v>
      </c>
      <c r="E78" s="79">
        <v>40.86</v>
      </c>
      <c r="F78" s="79">
        <v>2.6007389999999999</v>
      </c>
      <c r="G78" s="80">
        <v>0</v>
      </c>
      <c r="H78" s="81">
        <v>0</v>
      </c>
    </row>
    <row r="79" spans="1:10" x14ac:dyDescent="0.2">
      <c r="A79" s="76" t="s">
        <v>326</v>
      </c>
      <c r="B79" s="77" t="s">
        <v>10</v>
      </c>
      <c r="C79" s="12" t="s">
        <v>11</v>
      </c>
      <c r="D79" s="78" t="s">
        <v>12</v>
      </c>
      <c r="E79" s="79">
        <v>17.309999999999999</v>
      </c>
      <c r="F79" s="79">
        <v>1.101782</v>
      </c>
      <c r="G79" s="80">
        <v>72437</v>
      </c>
      <c r="H79" s="81">
        <v>79809.78</v>
      </c>
    </row>
    <row r="80" spans="1:10" ht="45" x14ac:dyDescent="0.2">
      <c r="A80" s="76" t="s">
        <v>325</v>
      </c>
      <c r="B80" s="77" t="s">
        <v>504</v>
      </c>
      <c r="C80" s="12" t="s">
        <v>505</v>
      </c>
      <c r="D80" s="78" t="s">
        <v>12</v>
      </c>
      <c r="E80" s="79">
        <v>23.55</v>
      </c>
      <c r="F80" s="79">
        <v>1.498958</v>
      </c>
      <c r="G80" s="80">
        <v>16377.84</v>
      </c>
      <c r="H80" s="81">
        <v>24549.69</v>
      </c>
    </row>
    <row r="81" spans="1:8" x14ac:dyDescent="0.2">
      <c r="A81" s="76" t="s">
        <v>324</v>
      </c>
      <c r="B81" s="77" t="s">
        <v>104</v>
      </c>
      <c r="C81" s="12" t="s">
        <v>105</v>
      </c>
      <c r="D81" s="78" t="s">
        <v>94</v>
      </c>
      <c r="E81" s="79">
        <v>21</v>
      </c>
      <c r="F81" s="79">
        <v>1.3366499999999999</v>
      </c>
      <c r="G81" s="80">
        <v>0</v>
      </c>
      <c r="H81" s="81">
        <v>0</v>
      </c>
    </row>
    <row r="82" spans="1:8" ht="22.5" x14ac:dyDescent="0.2">
      <c r="A82" s="76" t="s">
        <v>323</v>
      </c>
      <c r="B82" s="77" t="s">
        <v>506</v>
      </c>
      <c r="C82" s="12" t="s">
        <v>507</v>
      </c>
      <c r="D82" s="78" t="s">
        <v>94</v>
      </c>
      <c r="E82" s="79">
        <v>80</v>
      </c>
      <c r="F82" s="79">
        <v>5.0919999999999996</v>
      </c>
      <c r="G82" s="98">
        <v>65000</v>
      </c>
      <c r="H82" s="81">
        <f>G82*F82</f>
        <v>330980</v>
      </c>
    </row>
    <row r="83" spans="1:8" ht="45" x14ac:dyDescent="0.2">
      <c r="A83" s="76" t="s">
        <v>322</v>
      </c>
      <c r="B83" s="77" t="s">
        <v>508</v>
      </c>
      <c r="C83" s="12" t="s">
        <v>509</v>
      </c>
      <c r="D83" s="78" t="s">
        <v>97</v>
      </c>
      <c r="E83" s="79">
        <v>28.6</v>
      </c>
      <c r="F83" s="79">
        <v>1.82039</v>
      </c>
      <c r="G83" s="98">
        <v>770000</v>
      </c>
      <c r="H83" s="81">
        <f>G83*F83</f>
        <v>1401700.3</v>
      </c>
    </row>
    <row r="84" spans="1:8" ht="22.5" x14ac:dyDescent="0.2">
      <c r="A84" s="76" t="s">
        <v>321</v>
      </c>
      <c r="B84" s="77" t="s">
        <v>498</v>
      </c>
      <c r="C84" s="12" t="s">
        <v>499</v>
      </c>
      <c r="D84" s="78" t="s">
        <v>94</v>
      </c>
      <c r="E84" s="79">
        <v>53</v>
      </c>
      <c r="F84" s="79">
        <v>3.3734500000000001</v>
      </c>
      <c r="G84" s="98">
        <v>87400</v>
      </c>
      <c r="H84" s="81">
        <f>G84*F84</f>
        <v>294839.53000000003</v>
      </c>
    </row>
    <row r="85" spans="1:8" ht="22.5" x14ac:dyDescent="0.2">
      <c r="A85" s="69" t="s">
        <v>43</v>
      </c>
      <c r="B85" s="70" t="s">
        <v>906</v>
      </c>
      <c r="C85" s="16" t="s">
        <v>907</v>
      </c>
      <c r="D85" s="71" t="s">
        <v>194</v>
      </c>
      <c r="E85" s="72">
        <v>1.5299999999999999E-3</v>
      </c>
      <c r="F85" s="73"/>
      <c r="G85" s="74">
        <v>41944963.969999999</v>
      </c>
      <c r="H85" s="75">
        <v>64175.78</v>
      </c>
    </row>
    <row r="86" spans="1:8" ht="22.5" x14ac:dyDescent="0.2">
      <c r="A86" s="76" t="s">
        <v>320</v>
      </c>
      <c r="B86" s="77" t="s">
        <v>7</v>
      </c>
      <c r="C86" s="12" t="s">
        <v>8</v>
      </c>
      <c r="D86" s="78" t="s">
        <v>9</v>
      </c>
      <c r="E86" s="79">
        <v>301.70999999999998</v>
      </c>
      <c r="F86" s="79">
        <v>0.46161600000000003</v>
      </c>
      <c r="G86" s="80">
        <f>J8</f>
        <v>15938.35</v>
      </c>
      <c r="H86" s="81">
        <f>F86*G86</f>
        <v>7357.3973736000007</v>
      </c>
    </row>
    <row r="87" spans="1:8" x14ac:dyDescent="0.2">
      <c r="A87" s="76" t="s">
        <v>319</v>
      </c>
      <c r="B87" s="77" t="s">
        <v>191</v>
      </c>
      <c r="C87" s="12" t="s">
        <v>190</v>
      </c>
      <c r="D87" s="78" t="s">
        <v>9</v>
      </c>
      <c r="E87" s="79">
        <v>40.729999999999997</v>
      </c>
      <c r="F87" s="79">
        <v>6.2316999999999997E-2</v>
      </c>
      <c r="G87" s="80">
        <v>0</v>
      </c>
      <c r="H87" s="81">
        <v>0</v>
      </c>
    </row>
    <row r="88" spans="1:8" x14ac:dyDescent="0.2">
      <c r="A88" s="76" t="s">
        <v>318</v>
      </c>
      <c r="B88" s="77" t="s">
        <v>10</v>
      </c>
      <c r="C88" s="12" t="s">
        <v>11</v>
      </c>
      <c r="D88" s="78" t="s">
        <v>12</v>
      </c>
      <c r="E88" s="79">
        <v>17.18</v>
      </c>
      <c r="F88" s="79">
        <v>2.6284999999999999E-2</v>
      </c>
      <c r="G88" s="80">
        <v>72437</v>
      </c>
      <c r="H88" s="81">
        <v>1904.01</v>
      </c>
    </row>
    <row r="89" spans="1:8" ht="45" x14ac:dyDescent="0.2">
      <c r="A89" s="76" t="s">
        <v>317</v>
      </c>
      <c r="B89" s="77" t="s">
        <v>504</v>
      </c>
      <c r="C89" s="12" t="s">
        <v>505</v>
      </c>
      <c r="D89" s="78" t="s">
        <v>12</v>
      </c>
      <c r="E89" s="79">
        <v>23.55</v>
      </c>
      <c r="F89" s="79">
        <v>3.6032000000000002E-2</v>
      </c>
      <c r="G89" s="80">
        <v>16377.84</v>
      </c>
      <c r="H89" s="81">
        <v>590.13</v>
      </c>
    </row>
    <row r="90" spans="1:8" x14ac:dyDescent="0.2">
      <c r="A90" s="76" t="s">
        <v>316</v>
      </c>
      <c r="B90" s="77" t="s">
        <v>104</v>
      </c>
      <c r="C90" s="12" t="s">
        <v>105</v>
      </c>
      <c r="D90" s="78" t="s">
        <v>94</v>
      </c>
      <c r="E90" s="79">
        <v>21.5</v>
      </c>
      <c r="F90" s="79">
        <v>3.2895000000000001E-2</v>
      </c>
      <c r="G90" s="80">
        <v>0</v>
      </c>
      <c r="H90" s="81">
        <v>0</v>
      </c>
    </row>
    <row r="91" spans="1:8" ht="22.5" x14ac:dyDescent="0.2">
      <c r="A91" s="76" t="s">
        <v>315</v>
      </c>
      <c r="B91" s="77" t="s">
        <v>506</v>
      </c>
      <c r="C91" s="12" t="s">
        <v>507</v>
      </c>
      <c r="D91" s="78" t="s">
        <v>94</v>
      </c>
      <c r="E91" s="79">
        <v>80</v>
      </c>
      <c r="F91" s="79">
        <v>0.12239999999999999</v>
      </c>
      <c r="G91" s="98">
        <v>65000</v>
      </c>
      <c r="H91" s="81">
        <f>G91*F91</f>
        <v>7956</v>
      </c>
    </row>
    <row r="92" spans="1:8" ht="45" x14ac:dyDescent="0.2">
      <c r="A92" s="76" t="s">
        <v>314</v>
      </c>
      <c r="B92" s="77" t="s">
        <v>508</v>
      </c>
      <c r="C92" s="12" t="s">
        <v>509</v>
      </c>
      <c r="D92" s="78" t="s">
        <v>97</v>
      </c>
      <c r="E92" s="79">
        <v>33.200000000000003</v>
      </c>
      <c r="F92" s="79">
        <v>5.0796000000000001E-2</v>
      </c>
      <c r="G92" s="98">
        <v>770000</v>
      </c>
      <c r="H92" s="81">
        <f>G92*F92</f>
        <v>39112.92</v>
      </c>
    </row>
    <row r="93" spans="1:8" ht="22.5" x14ac:dyDescent="0.2">
      <c r="A93" s="76" t="s">
        <v>510</v>
      </c>
      <c r="B93" s="77" t="s">
        <v>498</v>
      </c>
      <c r="C93" s="12" t="s">
        <v>499</v>
      </c>
      <c r="D93" s="78" t="s">
        <v>94</v>
      </c>
      <c r="E93" s="79">
        <v>50</v>
      </c>
      <c r="F93" s="79">
        <v>7.6499999999999999E-2</v>
      </c>
      <c r="G93" s="98">
        <v>87400</v>
      </c>
      <c r="H93" s="81">
        <f>G93*F93</f>
        <v>6686.0999999999995</v>
      </c>
    </row>
    <row r="94" spans="1:8" ht="45" x14ac:dyDescent="0.2">
      <c r="A94" s="69" t="s">
        <v>46</v>
      </c>
      <c r="B94" s="70" t="s">
        <v>908</v>
      </c>
      <c r="C94" s="16" t="s">
        <v>235</v>
      </c>
      <c r="D94" s="71" t="s">
        <v>216</v>
      </c>
      <c r="E94" s="72">
        <v>7.7200000000000005E-2</v>
      </c>
      <c r="F94" s="73"/>
      <c r="G94" s="74">
        <v>1868177.36</v>
      </c>
      <c r="H94" s="75">
        <v>144224.39000000001</v>
      </c>
    </row>
    <row r="95" spans="1:8" ht="22.5" x14ac:dyDescent="0.2">
      <c r="A95" s="76" t="s">
        <v>310</v>
      </c>
      <c r="B95" s="77" t="s">
        <v>7</v>
      </c>
      <c r="C95" s="12" t="s">
        <v>8</v>
      </c>
      <c r="D95" s="78" t="s">
        <v>9</v>
      </c>
      <c r="E95" s="79">
        <v>25.9</v>
      </c>
      <c r="F95" s="79">
        <v>1.9994799999999999</v>
      </c>
      <c r="G95" s="80">
        <f>J8</f>
        <v>15938.35</v>
      </c>
      <c r="H95" s="81">
        <f>F95*G95</f>
        <v>31868.412057999998</v>
      </c>
    </row>
    <row r="96" spans="1:8" x14ac:dyDescent="0.2">
      <c r="A96" s="76" t="s">
        <v>309</v>
      </c>
      <c r="B96" s="77" t="s">
        <v>191</v>
      </c>
      <c r="C96" s="12" t="s">
        <v>190</v>
      </c>
      <c r="D96" s="78" t="s">
        <v>9</v>
      </c>
      <c r="E96" s="79">
        <v>1.4</v>
      </c>
      <c r="F96" s="79">
        <v>0.10808</v>
      </c>
      <c r="G96" s="80">
        <v>0</v>
      </c>
      <c r="H96" s="81">
        <v>0</v>
      </c>
    </row>
    <row r="97" spans="1:10" ht="45" x14ac:dyDescent="0.2">
      <c r="A97" s="76" t="s">
        <v>308</v>
      </c>
      <c r="B97" s="77" t="s">
        <v>29</v>
      </c>
      <c r="C97" s="12" t="s">
        <v>30</v>
      </c>
      <c r="D97" s="78" t="s">
        <v>12</v>
      </c>
      <c r="E97" s="79">
        <v>1</v>
      </c>
      <c r="F97" s="79">
        <v>7.7200000000000005E-2</v>
      </c>
      <c r="G97" s="80">
        <v>58638</v>
      </c>
      <c r="H97" s="81">
        <v>4526.8500000000004</v>
      </c>
    </row>
    <row r="98" spans="1:10" ht="22.5" x14ac:dyDescent="0.2">
      <c r="A98" s="76" t="s">
        <v>307</v>
      </c>
      <c r="B98" s="77" t="s">
        <v>47</v>
      </c>
      <c r="C98" s="12" t="s">
        <v>48</v>
      </c>
      <c r="D98" s="78" t="s">
        <v>12</v>
      </c>
      <c r="E98" s="79">
        <v>2</v>
      </c>
      <c r="F98" s="79">
        <v>0.15440000000000001</v>
      </c>
      <c r="G98" s="80">
        <v>3164</v>
      </c>
      <c r="H98" s="81">
        <v>488.52</v>
      </c>
    </row>
    <row r="99" spans="1:10" ht="22.5" x14ac:dyDescent="0.2">
      <c r="A99" s="76" t="s">
        <v>306</v>
      </c>
      <c r="B99" s="77" t="s">
        <v>53</v>
      </c>
      <c r="C99" s="12" t="s">
        <v>54</v>
      </c>
      <c r="D99" s="78" t="s">
        <v>12</v>
      </c>
      <c r="E99" s="79">
        <v>0.15</v>
      </c>
      <c r="F99" s="79">
        <v>1.158E-2</v>
      </c>
      <c r="G99" s="80">
        <v>18892</v>
      </c>
      <c r="H99" s="81">
        <v>218.77</v>
      </c>
    </row>
    <row r="100" spans="1:10" ht="22.5" x14ac:dyDescent="0.2">
      <c r="A100" s="76" t="s">
        <v>305</v>
      </c>
      <c r="B100" s="77" t="s">
        <v>77</v>
      </c>
      <c r="C100" s="12" t="s">
        <v>78</v>
      </c>
      <c r="D100" s="78" t="s">
        <v>12</v>
      </c>
      <c r="E100" s="79">
        <v>0.25</v>
      </c>
      <c r="F100" s="79">
        <v>1.9300000000000001E-2</v>
      </c>
      <c r="G100" s="80">
        <v>54548</v>
      </c>
      <c r="H100" s="99">
        <v>1052.78</v>
      </c>
      <c r="I100" s="114"/>
      <c r="J100" s="104"/>
    </row>
    <row r="101" spans="1:10" ht="22.5" x14ac:dyDescent="0.2">
      <c r="A101" s="76" t="s">
        <v>304</v>
      </c>
      <c r="B101" s="77" t="s">
        <v>115</v>
      </c>
      <c r="C101" s="12" t="s">
        <v>116</v>
      </c>
      <c r="D101" s="78" t="s">
        <v>97</v>
      </c>
      <c r="E101" s="79">
        <v>0.24399999999999999</v>
      </c>
      <c r="F101" s="79">
        <v>1.8837E-2</v>
      </c>
      <c r="G101" s="98">
        <v>6000000</v>
      </c>
      <c r="H101" s="99">
        <f>G101*F101</f>
        <v>113022</v>
      </c>
      <c r="I101" s="114"/>
      <c r="J101" s="104"/>
    </row>
    <row r="102" spans="1:10" ht="45" x14ac:dyDescent="0.2">
      <c r="A102" s="69" t="s">
        <v>49</v>
      </c>
      <c r="B102" s="70" t="s">
        <v>909</v>
      </c>
      <c r="C102" s="16" t="s">
        <v>226</v>
      </c>
      <c r="D102" s="71" t="s">
        <v>216</v>
      </c>
      <c r="E102" s="72">
        <v>7.7200000000000005E-2</v>
      </c>
      <c r="F102" s="73"/>
      <c r="G102" s="74">
        <v>1642127.45</v>
      </c>
      <c r="H102" s="115">
        <v>126773.33</v>
      </c>
      <c r="I102" s="114"/>
      <c r="J102" s="104"/>
    </row>
    <row r="103" spans="1:10" ht="22.5" x14ac:dyDescent="0.2">
      <c r="A103" s="76" t="s">
        <v>287</v>
      </c>
      <c r="B103" s="77" t="s">
        <v>7</v>
      </c>
      <c r="C103" s="12" t="s">
        <v>8</v>
      </c>
      <c r="D103" s="78" t="s">
        <v>9</v>
      </c>
      <c r="E103" s="79">
        <v>16.5</v>
      </c>
      <c r="F103" s="79">
        <v>1.2738</v>
      </c>
      <c r="G103" s="80">
        <f>J8</f>
        <v>15938.35</v>
      </c>
      <c r="H103" s="99">
        <f>F103*G103</f>
        <v>20302.270230000002</v>
      </c>
      <c r="I103" s="114"/>
      <c r="J103" s="104"/>
    </row>
    <row r="104" spans="1:10" x14ac:dyDescent="0.2">
      <c r="A104" s="76" t="s">
        <v>286</v>
      </c>
      <c r="B104" s="77" t="s">
        <v>191</v>
      </c>
      <c r="C104" s="12" t="s">
        <v>190</v>
      </c>
      <c r="D104" s="78" t="s">
        <v>9</v>
      </c>
      <c r="E104" s="79">
        <v>0.28999999999999998</v>
      </c>
      <c r="F104" s="79">
        <v>2.2388000000000002E-2</v>
      </c>
      <c r="G104" s="80">
        <v>0</v>
      </c>
      <c r="H104" s="99">
        <v>0</v>
      </c>
      <c r="I104" s="114"/>
      <c r="J104" s="104"/>
    </row>
    <row r="105" spans="1:10" ht="22.5" x14ac:dyDescent="0.2">
      <c r="A105" s="76" t="s">
        <v>285</v>
      </c>
      <c r="B105" s="77" t="s">
        <v>47</v>
      </c>
      <c r="C105" s="12" t="s">
        <v>48</v>
      </c>
      <c r="D105" s="78" t="s">
        <v>12</v>
      </c>
      <c r="E105" s="79">
        <v>2</v>
      </c>
      <c r="F105" s="79">
        <v>0.15440000000000001</v>
      </c>
      <c r="G105" s="80">
        <v>3164</v>
      </c>
      <c r="H105" s="99">
        <v>488.52</v>
      </c>
      <c r="I105" s="114"/>
      <c r="J105" s="104"/>
    </row>
    <row r="106" spans="1:10" ht="22.5" x14ac:dyDescent="0.2">
      <c r="A106" s="76" t="s">
        <v>284</v>
      </c>
      <c r="B106" s="77" t="s">
        <v>53</v>
      </c>
      <c r="C106" s="12" t="s">
        <v>54</v>
      </c>
      <c r="D106" s="78" t="s">
        <v>12</v>
      </c>
      <c r="E106" s="79">
        <v>0.15</v>
      </c>
      <c r="F106" s="79">
        <v>1.158E-2</v>
      </c>
      <c r="G106" s="80">
        <v>18892</v>
      </c>
      <c r="H106" s="99">
        <v>218.77</v>
      </c>
      <c r="I106" s="114"/>
      <c r="J106" s="104"/>
    </row>
    <row r="107" spans="1:10" ht="22.5" x14ac:dyDescent="0.2">
      <c r="A107" s="76" t="s">
        <v>283</v>
      </c>
      <c r="B107" s="77" t="s">
        <v>77</v>
      </c>
      <c r="C107" s="12" t="s">
        <v>78</v>
      </c>
      <c r="D107" s="78" t="s">
        <v>12</v>
      </c>
      <c r="E107" s="79">
        <v>0.14000000000000001</v>
      </c>
      <c r="F107" s="79">
        <v>1.0808E-2</v>
      </c>
      <c r="G107" s="80">
        <v>54548</v>
      </c>
      <c r="H107" s="99">
        <v>589.54999999999995</v>
      </c>
      <c r="I107" s="114"/>
      <c r="J107" s="104"/>
    </row>
    <row r="108" spans="1:10" ht="22.5" x14ac:dyDescent="0.2">
      <c r="A108" s="76" t="s">
        <v>282</v>
      </c>
      <c r="B108" s="77" t="s">
        <v>115</v>
      </c>
      <c r="C108" s="12" t="s">
        <v>116</v>
      </c>
      <c r="D108" s="78" t="s">
        <v>97</v>
      </c>
      <c r="E108" s="79">
        <v>0.24399999999999999</v>
      </c>
      <c r="F108" s="79">
        <v>1.8837E-2</v>
      </c>
      <c r="G108" s="98">
        <v>6000000</v>
      </c>
      <c r="H108" s="99">
        <f>G108*F108</f>
        <v>113022</v>
      </c>
      <c r="I108" s="114"/>
      <c r="J108" s="104"/>
    </row>
    <row r="109" spans="1:10" ht="56.25" x14ac:dyDescent="0.2">
      <c r="A109" s="69" t="s">
        <v>52</v>
      </c>
      <c r="B109" s="70" t="s">
        <v>910</v>
      </c>
      <c r="C109" s="16" t="s">
        <v>252</v>
      </c>
      <c r="D109" s="71" t="s">
        <v>216</v>
      </c>
      <c r="E109" s="72">
        <v>0.24479999999999999</v>
      </c>
      <c r="F109" s="73"/>
      <c r="G109" s="74">
        <v>1936863.16</v>
      </c>
      <c r="H109" s="115">
        <v>474142.99</v>
      </c>
      <c r="I109" s="114"/>
      <c r="J109" s="104"/>
    </row>
    <row r="110" spans="1:10" ht="22.5" x14ac:dyDescent="0.2">
      <c r="A110" s="76" t="s">
        <v>275</v>
      </c>
      <c r="B110" s="77" t="s">
        <v>7</v>
      </c>
      <c r="C110" s="12" t="s">
        <v>8</v>
      </c>
      <c r="D110" s="78" t="s">
        <v>9</v>
      </c>
      <c r="E110" s="79">
        <v>29.9</v>
      </c>
      <c r="F110" s="79">
        <v>7.3195199999999998</v>
      </c>
      <c r="G110" s="80">
        <f>J8</f>
        <v>15938.35</v>
      </c>
      <c r="H110" s="81">
        <f>F110*G110</f>
        <v>116661.07159199999</v>
      </c>
    </row>
    <row r="111" spans="1:10" x14ac:dyDescent="0.2">
      <c r="A111" s="76" t="s">
        <v>274</v>
      </c>
      <c r="B111" s="77" t="s">
        <v>191</v>
      </c>
      <c r="C111" s="12" t="s">
        <v>190</v>
      </c>
      <c r="D111" s="78" t="s">
        <v>9</v>
      </c>
      <c r="E111" s="79">
        <v>1.4</v>
      </c>
      <c r="F111" s="79">
        <v>0.34272000000000002</v>
      </c>
      <c r="G111" s="80">
        <v>0</v>
      </c>
      <c r="H111" s="81">
        <v>0</v>
      </c>
    </row>
    <row r="112" spans="1:10" ht="45" x14ac:dyDescent="0.2">
      <c r="A112" s="76" t="s">
        <v>273</v>
      </c>
      <c r="B112" s="77" t="s">
        <v>29</v>
      </c>
      <c r="C112" s="12" t="s">
        <v>30</v>
      </c>
      <c r="D112" s="78" t="s">
        <v>12</v>
      </c>
      <c r="E112" s="79">
        <v>1</v>
      </c>
      <c r="F112" s="79">
        <v>0.24479999999999999</v>
      </c>
      <c r="G112" s="80">
        <v>58638</v>
      </c>
      <c r="H112" s="81">
        <v>14354.58</v>
      </c>
    </row>
    <row r="113" spans="1:10" ht="22.5" x14ac:dyDescent="0.2">
      <c r="A113" s="76" t="s">
        <v>272</v>
      </c>
      <c r="B113" s="77" t="s">
        <v>47</v>
      </c>
      <c r="C113" s="12" t="s">
        <v>48</v>
      </c>
      <c r="D113" s="78" t="s">
        <v>12</v>
      </c>
      <c r="E113" s="79">
        <v>2</v>
      </c>
      <c r="F113" s="79">
        <v>0.48959999999999998</v>
      </c>
      <c r="G113" s="80">
        <v>3164</v>
      </c>
      <c r="H113" s="81">
        <v>1549.09</v>
      </c>
    </row>
    <row r="114" spans="1:10" ht="22.5" x14ac:dyDescent="0.2">
      <c r="A114" s="76" t="s">
        <v>271</v>
      </c>
      <c r="B114" s="77" t="s">
        <v>53</v>
      </c>
      <c r="C114" s="12" t="s">
        <v>54</v>
      </c>
      <c r="D114" s="78" t="s">
        <v>12</v>
      </c>
      <c r="E114" s="79">
        <v>0.15</v>
      </c>
      <c r="F114" s="79">
        <v>3.6720000000000003E-2</v>
      </c>
      <c r="G114" s="80">
        <v>18892</v>
      </c>
      <c r="H114" s="99">
        <v>693.71</v>
      </c>
      <c r="I114" s="114"/>
      <c r="J114" s="104"/>
    </row>
    <row r="115" spans="1:10" ht="22.5" x14ac:dyDescent="0.2">
      <c r="A115" s="76" t="s">
        <v>270</v>
      </c>
      <c r="B115" s="77" t="s">
        <v>77</v>
      </c>
      <c r="C115" s="12" t="s">
        <v>78</v>
      </c>
      <c r="D115" s="78" t="s">
        <v>12</v>
      </c>
      <c r="E115" s="79">
        <v>0.25</v>
      </c>
      <c r="F115" s="79">
        <v>6.1199999999999997E-2</v>
      </c>
      <c r="G115" s="80">
        <v>54548</v>
      </c>
      <c r="H115" s="99">
        <v>3338.34</v>
      </c>
      <c r="I115" s="114"/>
      <c r="J115" s="104"/>
    </row>
    <row r="116" spans="1:10" ht="22.5" x14ac:dyDescent="0.2">
      <c r="A116" s="76" t="s">
        <v>269</v>
      </c>
      <c r="B116" s="77" t="s">
        <v>115</v>
      </c>
      <c r="C116" s="12" t="s">
        <v>116</v>
      </c>
      <c r="D116" s="78" t="s">
        <v>97</v>
      </c>
      <c r="E116" s="79">
        <v>0.24399999999999999</v>
      </c>
      <c r="F116" s="79">
        <v>5.9730999999999999E-2</v>
      </c>
      <c r="G116" s="98">
        <v>6000000</v>
      </c>
      <c r="H116" s="99">
        <f>G116*F116</f>
        <v>358386</v>
      </c>
      <c r="I116" s="114"/>
      <c r="J116" s="104"/>
    </row>
    <row r="117" spans="1:10" ht="45" x14ac:dyDescent="0.2">
      <c r="A117" s="69" t="s">
        <v>55</v>
      </c>
      <c r="B117" s="70" t="s">
        <v>911</v>
      </c>
      <c r="C117" s="16" t="s">
        <v>243</v>
      </c>
      <c r="D117" s="71" t="s">
        <v>216</v>
      </c>
      <c r="E117" s="72">
        <v>0.24479999999999999</v>
      </c>
      <c r="F117" s="73"/>
      <c r="G117" s="74">
        <v>1710813.25</v>
      </c>
      <c r="H117" s="115">
        <v>418805.97</v>
      </c>
      <c r="I117" s="114"/>
      <c r="J117" s="104"/>
    </row>
    <row r="118" spans="1:10" ht="22.5" x14ac:dyDescent="0.2">
      <c r="A118" s="76" t="s">
        <v>526</v>
      </c>
      <c r="B118" s="77" t="s">
        <v>7</v>
      </c>
      <c r="C118" s="12" t="s">
        <v>8</v>
      </c>
      <c r="D118" s="78" t="s">
        <v>9</v>
      </c>
      <c r="E118" s="79">
        <v>20.5</v>
      </c>
      <c r="F118" s="79">
        <v>5.0183999999999997</v>
      </c>
      <c r="G118" s="80">
        <f>J8</f>
        <v>15938.35</v>
      </c>
      <c r="H118" s="99">
        <f>F118*G118</f>
        <v>79985.015639999998</v>
      </c>
      <c r="I118" s="114"/>
      <c r="J118" s="104"/>
    </row>
    <row r="119" spans="1:10" x14ac:dyDescent="0.2">
      <c r="A119" s="76" t="s">
        <v>527</v>
      </c>
      <c r="B119" s="77" t="s">
        <v>191</v>
      </c>
      <c r="C119" s="12" t="s">
        <v>190</v>
      </c>
      <c r="D119" s="78" t="s">
        <v>9</v>
      </c>
      <c r="E119" s="79">
        <v>0.28999999999999998</v>
      </c>
      <c r="F119" s="79">
        <v>7.0992E-2</v>
      </c>
      <c r="G119" s="80">
        <v>0</v>
      </c>
      <c r="H119" s="99">
        <v>0</v>
      </c>
      <c r="I119" s="114"/>
      <c r="J119" s="104"/>
    </row>
    <row r="120" spans="1:10" ht="22.5" x14ac:dyDescent="0.2">
      <c r="A120" s="76" t="s">
        <v>528</v>
      </c>
      <c r="B120" s="77" t="s">
        <v>47</v>
      </c>
      <c r="C120" s="12" t="s">
        <v>48</v>
      </c>
      <c r="D120" s="78" t="s">
        <v>12</v>
      </c>
      <c r="E120" s="79">
        <v>2</v>
      </c>
      <c r="F120" s="79">
        <v>0.48959999999999998</v>
      </c>
      <c r="G120" s="80">
        <v>3164</v>
      </c>
      <c r="H120" s="99">
        <v>1549.09</v>
      </c>
      <c r="I120" s="114"/>
      <c r="J120" s="104"/>
    </row>
    <row r="121" spans="1:10" ht="22.5" x14ac:dyDescent="0.2">
      <c r="A121" s="76" t="s">
        <v>529</v>
      </c>
      <c r="B121" s="77" t="s">
        <v>53</v>
      </c>
      <c r="C121" s="12" t="s">
        <v>54</v>
      </c>
      <c r="D121" s="78" t="s">
        <v>12</v>
      </c>
      <c r="E121" s="79">
        <v>0.15</v>
      </c>
      <c r="F121" s="79">
        <v>3.6720000000000003E-2</v>
      </c>
      <c r="G121" s="80">
        <v>18892</v>
      </c>
      <c r="H121" s="99">
        <v>693.71</v>
      </c>
      <c r="I121" s="114"/>
      <c r="J121" s="104"/>
    </row>
    <row r="122" spans="1:10" ht="22.5" x14ac:dyDescent="0.2">
      <c r="A122" s="76" t="s">
        <v>532</v>
      </c>
      <c r="B122" s="77" t="s">
        <v>77</v>
      </c>
      <c r="C122" s="12" t="s">
        <v>78</v>
      </c>
      <c r="D122" s="78" t="s">
        <v>12</v>
      </c>
      <c r="E122" s="79">
        <v>0.14000000000000001</v>
      </c>
      <c r="F122" s="79">
        <v>3.4271999999999997E-2</v>
      </c>
      <c r="G122" s="80">
        <v>54548</v>
      </c>
      <c r="H122" s="99">
        <v>1869.47</v>
      </c>
      <c r="I122" s="114"/>
      <c r="J122" s="104"/>
    </row>
    <row r="123" spans="1:10" ht="22.5" x14ac:dyDescent="0.2">
      <c r="A123" s="76" t="s">
        <v>534</v>
      </c>
      <c r="B123" s="77" t="s">
        <v>115</v>
      </c>
      <c r="C123" s="12" t="s">
        <v>116</v>
      </c>
      <c r="D123" s="78" t="s">
        <v>97</v>
      </c>
      <c r="E123" s="79">
        <v>0.24399999999999999</v>
      </c>
      <c r="F123" s="79">
        <v>5.9730999999999999E-2</v>
      </c>
      <c r="G123" s="98">
        <v>6000000</v>
      </c>
      <c r="H123" s="99">
        <f>G123*F123</f>
        <v>358386</v>
      </c>
      <c r="I123" s="114"/>
      <c r="J123" s="104"/>
    </row>
    <row r="124" spans="1:10" ht="22.5" x14ac:dyDescent="0.2">
      <c r="A124" s="69" t="s">
        <v>58</v>
      </c>
      <c r="B124" s="70" t="s">
        <v>867</v>
      </c>
      <c r="C124" s="16" t="s">
        <v>912</v>
      </c>
      <c r="D124" s="71" t="s">
        <v>194</v>
      </c>
      <c r="E124" s="72">
        <v>0.04</v>
      </c>
      <c r="F124" s="73"/>
      <c r="G124" s="74">
        <v>3142749</v>
      </c>
      <c r="H124" s="75">
        <v>125709.96</v>
      </c>
    </row>
    <row r="125" spans="1:10" ht="22.5" x14ac:dyDescent="0.2">
      <c r="A125" s="76" t="s">
        <v>265</v>
      </c>
      <c r="B125" s="77" t="s">
        <v>7</v>
      </c>
      <c r="C125" s="12" t="s">
        <v>8</v>
      </c>
      <c r="D125" s="78" t="s">
        <v>9</v>
      </c>
      <c r="E125" s="79">
        <v>180</v>
      </c>
      <c r="F125" s="79">
        <v>7.2</v>
      </c>
      <c r="G125" s="80">
        <f>J8</f>
        <v>15938.35</v>
      </c>
      <c r="H125" s="81">
        <f>F125*G125</f>
        <v>114756.12000000001</v>
      </c>
    </row>
    <row r="126" spans="1:10" x14ac:dyDescent="0.2">
      <c r="A126" s="76" t="s">
        <v>264</v>
      </c>
      <c r="B126" s="77" t="s">
        <v>20</v>
      </c>
      <c r="C126" s="12" t="s">
        <v>21</v>
      </c>
      <c r="D126" s="78" t="s">
        <v>12</v>
      </c>
      <c r="E126" s="79">
        <v>48</v>
      </c>
      <c r="F126" s="79">
        <v>1.92</v>
      </c>
      <c r="G126" s="80">
        <v>1081</v>
      </c>
      <c r="H126" s="81">
        <v>2075.52</v>
      </c>
    </row>
    <row r="127" spans="1:10" x14ac:dyDescent="0.2">
      <c r="A127" s="76" t="s">
        <v>263</v>
      </c>
      <c r="B127" s="77" t="s">
        <v>775</v>
      </c>
      <c r="C127" s="12" t="s">
        <v>776</v>
      </c>
      <c r="D127" s="78" t="s">
        <v>94</v>
      </c>
      <c r="E127" s="79">
        <v>102</v>
      </c>
      <c r="F127" s="79">
        <v>4.08</v>
      </c>
      <c r="G127" s="80">
        <v>0</v>
      </c>
      <c r="H127" s="81">
        <v>0</v>
      </c>
    </row>
    <row r="128" spans="1:10" ht="22.5" x14ac:dyDescent="0.2">
      <c r="A128" s="69" t="s">
        <v>61</v>
      </c>
      <c r="B128" s="70" t="s">
        <v>556</v>
      </c>
      <c r="C128" s="16" t="s">
        <v>557</v>
      </c>
      <c r="D128" s="71" t="s">
        <v>194</v>
      </c>
      <c r="E128" s="72">
        <v>4.0800000000000003E-2</v>
      </c>
      <c r="F128" s="73"/>
      <c r="G128" s="74">
        <v>33158414.399999999</v>
      </c>
      <c r="H128" s="75">
        <v>1352863.31</v>
      </c>
    </row>
    <row r="129" spans="1:9" ht="22.5" x14ac:dyDescent="0.2">
      <c r="A129" s="76" t="s">
        <v>913</v>
      </c>
      <c r="B129" s="77" t="s">
        <v>7</v>
      </c>
      <c r="C129" s="12" t="s">
        <v>8</v>
      </c>
      <c r="D129" s="78" t="s">
        <v>9</v>
      </c>
      <c r="E129" s="79">
        <v>301.70999999999998</v>
      </c>
      <c r="F129" s="79">
        <v>12.309768</v>
      </c>
      <c r="G129" s="80">
        <f>J8</f>
        <v>15938.35</v>
      </c>
      <c r="H129" s="81">
        <f>F129*G129</f>
        <v>196197.39080280002</v>
      </c>
    </row>
    <row r="130" spans="1:9" x14ac:dyDescent="0.2">
      <c r="A130" s="76" t="s">
        <v>914</v>
      </c>
      <c r="B130" s="77" t="s">
        <v>191</v>
      </c>
      <c r="C130" s="12" t="s">
        <v>190</v>
      </c>
      <c r="D130" s="78" t="s">
        <v>9</v>
      </c>
      <c r="E130" s="79">
        <v>41.12</v>
      </c>
      <c r="F130" s="79">
        <v>1.6776960000000001</v>
      </c>
      <c r="G130" s="80">
        <v>0</v>
      </c>
      <c r="H130" s="81">
        <v>0</v>
      </c>
    </row>
    <row r="131" spans="1:9" x14ac:dyDescent="0.2">
      <c r="A131" s="76" t="s">
        <v>915</v>
      </c>
      <c r="B131" s="77" t="s">
        <v>10</v>
      </c>
      <c r="C131" s="12" t="s">
        <v>11</v>
      </c>
      <c r="D131" s="78" t="s">
        <v>12</v>
      </c>
      <c r="E131" s="79">
        <v>17.57</v>
      </c>
      <c r="F131" s="79">
        <v>0.71685600000000005</v>
      </c>
      <c r="G131" s="80">
        <v>72437</v>
      </c>
      <c r="H131" s="81">
        <v>51926.9</v>
      </c>
    </row>
    <row r="132" spans="1:9" ht="45" x14ac:dyDescent="0.2">
      <c r="A132" s="76" t="s">
        <v>916</v>
      </c>
      <c r="B132" s="77" t="s">
        <v>504</v>
      </c>
      <c r="C132" s="12" t="s">
        <v>505</v>
      </c>
      <c r="D132" s="78" t="s">
        <v>12</v>
      </c>
      <c r="E132" s="79">
        <v>23.55</v>
      </c>
      <c r="F132" s="79">
        <v>0.96084000000000003</v>
      </c>
      <c r="G132" s="80">
        <v>16377.84</v>
      </c>
      <c r="H132" s="81">
        <v>15736.48</v>
      </c>
    </row>
    <row r="133" spans="1:9" x14ac:dyDescent="0.2">
      <c r="A133" s="76" t="s">
        <v>917</v>
      </c>
      <c r="B133" s="77" t="s">
        <v>104</v>
      </c>
      <c r="C133" s="12" t="s">
        <v>105</v>
      </c>
      <c r="D133" s="78" t="s">
        <v>94</v>
      </c>
      <c r="E133" s="79">
        <v>21</v>
      </c>
      <c r="F133" s="79">
        <v>0.85680000000000001</v>
      </c>
      <c r="G133" s="80">
        <v>0</v>
      </c>
      <c r="H133" s="81">
        <v>0</v>
      </c>
    </row>
    <row r="134" spans="1:9" ht="22.5" x14ac:dyDescent="0.2">
      <c r="A134" s="76" t="s">
        <v>918</v>
      </c>
      <c r="B134" s="77" t="s">
        <v>506</v>
      </c>
      <c r="C134" s="12" t="s">
        <v>507</v>
      </c>
      <c r="D134" s="78" t="s">
        <v>94</v>
      </c>
      <c r="E134" s="79">
        <v>80</v>
      </c>
      <c r="F134" s="79">
        <v>3.2639999999999998</v>
      </c>
      <c r="G134" s="98">
        <v>65000</v>
      </c>
      <c r="H134" s="81">
        <f>G134*F134</f>
        <v>212160</v>
      </c>
    </row>
    <row r="135" spans="1:9" ht="45" x14ac:dyDescent="0.2">
      <c r="A135" s="76" t="s">
        <v>919</v>
      </c>
      <c r="B135" s="77" t="s">
        <v>558</v>
      </c>
      <c r="C135" s="12" t="s">
        <v>559</v>
      </c>
      <c r="D135" s="78" t="s">
        <v>97</v>
      </c>
      <c r="E135" s="79">
        <v>21.4</v>
      </c>
      <c r="F135" s="79">
        <v>0.87312000000000001</v>
      </c>
      <c r="G135" s="98">
        <v>750000</v>
      </c>
      <c r="H135" s="81">
        <f>G135*F135</f>
        <v>654840</v>
      </c>
    </row>
    <row r="136" spans="1:9" ht="22.5" x14ac:dyDescent="0.2">
      <c r="A136" s="76" t="s">
        <v>920</v>
      </c>
      <c r="B136" s="77" t="s">
        <v>498</v>
      </c>
      <c r="C136" s="12" t="s">
        <v>499</v>
      </c>
      <c r="D136" s="78" t="s">
        <v>94</v>
      </c>
      <c r="E136" s="79">
        <v>58</v>
      </c>
      <c r="F136" s="79">
        <v>2.3664000000000001</v>
      </c>
      <c r="G136" s="98">
        <v>87400</v>
      </c>
      <c r="H136" s="81">
        <f>G136*F136</f>
        <v>206823.36000000002</v>
      </c>
    </row>
    <row r="137" spans="1:9" x14ac:dyDescent="0.2">
      <c r="A137" s="56"/>
      <c r="B137" s="233"/>
      <c r="C137" s="234"/>
      <c r="D137" s="234"/>
      <c r="E137" s="234"/>
      <c r="F137" s="234"/>
      <c r="G137" s="235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02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53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56"/>
      <c r="B145" s="233"/>
      <c r="C145" s="234"/>
      <c r="D145" s="234"/>
      <c r="E145" s="234"/>
      <c r="F145" s="234"/>
      <c r="G145" s="235"/>
      <c r="H145" s="7"/>
    </row>
    <row r="146" spans="1:8" x14ac:dyDescent="0.2">
      <c r="A146" s="56"/>
      <c r="B146" s="233" t="s">
        <v>921</v>
      </c>
      <c r="C146" s="234"/>
      <c r="D146" s="234"/>
      <c r="E146" s="234"/>
      <c r="F146" s="234"/>
      <c r="G146" s="235"/>
      <c r="H146" s="7"/>
    </row>
    <row r="147" spans="1:8" ht="45" x14ac:dyDescent="0.2">
      <c r="A147" s="6" t="s">
        <v>64</v>
      </c>
      <c r="B147" s="5" t="s">
        <v>922</v>
      </c>
      <c r="C147" s="16" t="s">
        <v>923</v>
      </c>
      <c r="D147" s="3" t="s">
        <v>97</v>
      </c>
      <c r="E147" s="236">
        <v>0.85962000000000005</v>
      </c>
      <c r="F147" s="237"/>
      <c r="G147" s="15">
        <v>2387179.85</v>
      </c>
      <c r="H147" s="2">
        <v>2052067.49</v>
      </c>
    </row>
    <row r="148" spans="1:8" ht="22.5" x14ac:dyDescent="0.2">
      <c r="A148" s="14" t="s">
        <v>924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925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926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927</v>
      </c>
      <c r="B151" s="13" t="s">
        <v>928</v>
      </c>
      <c r="C151" s="12" t="s">
        <v>929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930</v>
      </c>
      <c r="B152" s="13" t="s">
        <v>931</v>
      </c>
      <c r="C152" s="12" t="s">
        <v>932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933</v>
      </c>
      <c r="B153" s="13" t="s">
        <v>934</v>
      </c>
      <c r="C153" s="12" t="s">
        <v>935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936</v>
      </c>
      <c r="B154" s="13" t="s">
        <v>937</v>
      </c>
      <c r="C154" s="12" t="s">
        <v>938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939</v>
      </c>
      <c r="C155" s="16" t="s">
        <v>940</v>
      </c>
      <c r="D155" s="3" t="s">
        <v>97</v>
      </c>
      <c r="E155" s="236">
        <v>0.13211999999999999</v>
      </c>
      <c r="F155" s="237"/>
      <c r="G155" s="46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941</v>
      </c>
      <c r="C156" s="16" t="s">
        <v>942</v>
      </c>
      <c r="D156" s="3" t="s">
        <v>97</v>
      </c>
      <c r="E156" s="236">
        <v>0.63360000000000005</v>
      </c>
      <c r="F156" s="237"/>
      <c r="G156" s="46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943</v>
      </c>
      <c r="C157" s="16" t="s">
        <v>944</v>
      </c>
      <c r="D157" s="3" t="s">
        <v>97</v>
      </c>
      <c r="E157" s="236">
        <v>5.5199999999999999E-2</v>
      </c>
      <c r="F157" s="237"/>
      <c r="G157" s="46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945</v>
      </c>
      <c r="C158" s="16" t="s">
        <v>946</v>
      </c>
      <c r="D158" s="3" t="s">
        <v>97</v>
      </c>
      <c r="E158" s="236">
        <v>3.0599999999999999E-2</v>
      </c>
      <c r="F158" s="237"/>
      <c r="G158" s="46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947</v>
      </c>
      <c r="C159" s="16" t="s">
        <v>948</v>
      </c>
      <c r="D159" s="3" t="s">
        <v>97</v>
      </c>
      <c r="E159" s="236">
        <v>8.0999999999999996E-3</v>
      </c>
      <c r="F159" s="237"/>
      <c r="G159" s="46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949</v>
      </c>
      <c r="C160" s="16" t="s">
        <v>950</v>
      </c>
      <c r="D160" s="3" t="s">
        <v>97</v>
      </c>
      <c r="E160" s="236">
        <v>1.44E-2</v>
      </c>
      <c r="F160" s="237"/>
      <c r="G160" s="103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951</v>
      </c>
      <c r="C161" s="16" t="s">
        <v>952</v>
      </c>
      <c r="D161" s="3" t="s">
        <v>97</v>
      </c>
      <c r="E161" s="236">
        <v>0.16272</v>
      </c>
      <c r="F161" s="237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953</v>
      </c>
      <c r="C162" s="16" t="s">
        <v>954</v>
      </c>
      <c r="D162" s="3" t="s">
        <v>143</v>
      </c>
      <c r="E162" s="236">
        <v>20</v>
      </c>
      <c r="F162" s="237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955</v>
      </c>
      <c r="C163" s="16" t="s">
        <v>956</v>
      </c>
      <c r="D163" s="3" t="s">
        <v>143</v>
      </c>
      <c r="E163" s="236">
        <v>120</v>
      </c>
      <c r="F163" s="237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957</v>
      </c>
      <c r="C164" s="16" t="s">
        <v>958</v>
      </c>
      <c r="D164" s="3" t="s">
        <v>143</v>
      </c>
      <c r="E164" s="236">
        <v>40</v>
      </c>
      <c r="F164" s="237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959</v>
      </c>
      <c r="C165" s="16" t="s">
        <v>960</v>
      </c>
      <c r="D165" s="3" t="s">
        <v>143</v>
      </c>
      <c r="E165" s="236">
        <v>20</v>
      </c>
      <c r="F165" s="237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6">
        <v>1</v>
      </c>
      <c r="F166" s="237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961</v>
      </c>
      <c r="B168" s="13" t="s">
        <v>962</v>
      </c>
      <c r="C168" s="12" t="s">
        <v>963</v>
      </c>
      <c r="D168" s="11" t="s">
        <v>97</v>
      </c>
      <c r="E168" s="10">
        <v>2.2799999999999999E-3</v>
      </c>
      <c r="F168" s="10">
        <v>2.2799999999999999E-3</v>
      </c>
      <c r="G168" s="85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964</v>
      </c>
      <c r="C169" s="16" t="s">
        <v>965</v>
      </c>
      <c r="D169" s="3" t="s">
        <v>97</v>
      </c>
      <c r="E169" s="236">
        <v>1.41E-2</v>
      </c>
      <c r="F169" s="237"/>
      <c r="G169" s="46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966</v>
      </c>
      <c r="C170" s="16" t="s">
        <v>967</v>
      </c>
      <c r="D170" s="3" t="s">
        <v>97</v>
      </c>
      <c r="E170" s="236">
        <v>0.34849999999999998</v>
      </c>
      <c r="F170" s="237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968</v>
      </c>
      <c r="C173" s="12" t="s">
        <v>969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970</v>
      </c>
      <c r="C174" s="12" t="s">
        <v>971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972</v>
      </c>
      <c r="C176" s="12" t="s">
        <v>973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974</v>
      </c>
      <c r="C178" s="12" t="s">
        <v>975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00">
        <v>9152</v>
      </c>
      <c r="I178" s="114"/>
      <c r="J178" s="104"/>
    </row>
    <row r="179" spans="1:10" x14ac:dyDescent="0.2">
      <c r="A179" s="14" t="s">
        <v>615</v>
      </c>
      <c r="B179" s="13" t="s">
        <v>976</v>
      </c>
      <c r="C179" s="12" t="s">
        <v>977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00">
        <v>43125</v>
      </c>
      <c r="I179" s="114"/>
      <c r="J179" s="104"/>
    </row>
    <row r="180" spans="1:10" ht="22.5" x14ac:dyDescent="0.2">
      <c r="A180" s="14" t="s">
        <v>616</v>
      </c>
      <c r="B180" s="13" t="s">
        <v>978</v>
      </c>
      <c r="C180" s="12" t="s">
        <v>979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00">
        <v>202003.20000000001</v>
      </c>
      <c r="I180" s="114"/>
      <c r="J180" s="104"/>
    </row>
    <row r="181" spans="1:10" x14ac:dyDescent="0.2">
      <c r="A181" s="14" t="s">
        <v>617</v>
      </c>
      <c r="B181" s="13" t="s">
        <v>980</v>
      </c>
      <c r="C181" s="12" t="s">
        <v>981</v>
      </c>
      <c r="D181" s="11" t="s">
        <v>97</v>
      </c>
      <c r="E181" s="10">
        <v>3.6700000000000001E-3</v>
      </c>
      <c r="F181" s="10">
        <v>1.279E-3</v>
      </c>
      <c r="G181" s="85">
        <v>14900000</v>
      </c>
      <c r="H181" s="100">
        <f>G181*F181</f>
        <v>19057.099999999999</v>
      </c>
      <c r="I181" s="114"/>
      <c r="J181" s="104"/>
    </row>
    <row r="182" spans="1:10" x14ac:dyDescent="0.2">
      <c r="A182" s="14" t="s">
        <v>618</v>
      </c>
      <c r="B182" s="13" t="s">
        <v>982</v>
      </c>
      <c r="C182" s="12" t="s">
        <v>983</v>
      </c>
      <c r="D182" s="11" t="s">
        <v>159</v>
      </c>
      <c r="E182" s="10">
        <v>0.91</v>
      </c>
      <c r="F182" s="10">
        <v>0.317135</v>
      </c>
      <c r="G182" s="9">
        <v>20000</v>
      </c>
      <c r="H182" s="100">
        <v>6342.7</v>
      </c>
      <c r="I182" s="114"/>
      <c r="J182" s="104"/>
    </row>
    <row r="183" spans="1:10" ht="22.5" x14ac:dyDescent="0.2">
      <c r="A183" s="6" t="s">
        <v>169</v>
      </c>
      <c r="B183" s="5" t="s">
        <v>984</v>
      </c>
      <c r="C183" s="16" t="s">
        <v>985</v>
      </c>
      <c r="D183" s="3" t="s">
        <v>97</v>
      </c>
      <c r="E183" s="236">
        <v>0.2291</v>
      </c>
      <c r="F183" s="237"/>
      <c r="G183" s="46">
        <f>G44</f>
        <v>23000000</v>
      </c>
      <c r="H183" s="116">
        <f>G183*E183</f>
        <v>5269300</v>
      </c>
      <c r="I183" s="114"/>
      <c r="J183" s="104"/>
    </row>
    <row r="184" spans="1:10" x14ac:dyDescent="0.2">
      <c r="A184" s="6" t="s">
        <v>403</v>
      </c>
      <c r="B184" s="5" t="s">
        <v>986</v>
      </c>
      <c r="C184" s="16" t="s">
        <v>987</v>
      </c>
      <c r="D184" s="3" t="s">
        <v>97</v>
      </c>
      <c r="E184" s="236">
        <v>7.0559999999999998E-2</v>
      </c>
      <c r="F184" s="237"/>
      <c r="G184" s="46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988</v>
      </c>
      <c r="C185" s="16" t="s">
        <v>989</v>
      </c>
      <c r="D185" s="3" t="s">
        <v>97</v>
      </c>
      <c r="E185" s="236">
        <v>4.8840000000000001E-2</v>
      </c>
      <c r="F185" s="237"/>
      <c r="G185" s="46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6">
        <v>0.30599999999999999</v>
      </c>
      <c r="F186" s="237"/>
      <c r="G186" s="15">
        <v>1286647.7</v>
      </c>
      <c r="H186" s="2">
        <v>393714.2</v>
      </c>
    </row>
    <row r="187" spans="1:10" ht="22.5" x14ac:dyDescent="0.2">
      <c r="A187" s="14" t="s">
        <v>990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991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992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993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00">
        <v>4459.42</v>
      </c>
      <c r="I190" s="114"/>
    </row>
    <row r="191" spans="1:10" ht="22.5" x14ac:dyDescent="0.2">
      <c r="A191" s="14" t="s">
        <v>994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00">
        <v>3044.6</v>
      </c>
      <c r="I191" s="114"/>
    </row>
    <row r="192" spans="1:10" x14ac:dyDescent="0.2">
      <c r="A192" s="14" t="s">
        <v>995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85">
        <v>16000000</v>
      </c>
      <c r="H192" s="100">
        <f>G192*F192</f>
        <v>9792</v>
      </c>
      <c r="I192" s="92"/>
    </row>
    <row r="193" spans="1:9" ht="22.5" x14ac:dyDescent="0.2">
      <c r="A193" s="14" t="s">
        <v>996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85">
        <v>14900</v>
      </c>
      <c r="H193" s="100">
        <f>G193*F193</f>
        <v>2735.6400000000003</v>
      </c>
      <c r="I193" s="114"/>
    </row>
    <row r="194" spans="1:9" ht="45" x14ac:dyDescent="0.2">
      <c r="A194" s="14" t="s">
        <v>997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85">
        <v>9826089</v>
      </c>
      <c r="H194" s="100">
        <f>G194*F194</f>
        <v>276624.05752799998</v>
      </c>
      <c r="I194" s="114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6">
        <v>5.2199999999999998E-3</v>
      </c>
      <c r="F195" s="237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00">
        <v>516.47</v>
      </c>
      <c r="I198" s="114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85">
        <v>14900000</v>
      </c>
      <c r="H199" s="100">
        <f>G199*F199</f>
        <v>3114.1000000000004</v>
      </c>
      <c r="I199" s="114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6">
        <v>5.2199999999999998E-3</v>
      </c>
      <c r="F200" s="237"/>
      <c r="G200" s="46">
        <f>G44</f>
        <v>23000000</v>
      </c>
      <c r="H200" s="116">
        <f>G200*E200</f>
        <v>120060</v>
      </c>
      <c r="I200" s="114"/>
    </row>
    <row r="201" spans="1:9" x14ac:dyDescent="0.2">
      <c r="A201" s="56"/>
      <c r="B201" s="233"/>
      <c r="C201" s="234"/>
      <c r="D201" s="234"/>
      <c r="E201" s="234"/>
      <c r="F201" s="234"/>
      <c r="G201" s="235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02"/>
    </row>
    <row r="207" spans="1:9" x14ac:dyDescent="0.2">
      <c r="A207" s="6"/>
      <c r="B207" s="5"/>
      <c r="C207" s="4" t="s">
        <v>172</v>
      </c>
      <c r="D207" s="3" t="s">
        <v>91</v>
      </c>
      <c r="E207" s="53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56"/>
      <c r="B209" s="233"/>
      <c r="C209" s="234"/>
      <c r="D209" s="234"/>
      <c r="E209" s="234"/>
      <c r="F209" s="234"/>
      <c r="G209" s="235"/>
      <c r="H209" s="7"/>
    </row>
    <row r="210" spans="1:9" x14ac:dyDescent="0.2">
      <c r="A210" s="56"/>
      <c r="B210" s="233" t="s">
        <v>998</v>
      </c>
      <c r="C210" s="234"/>
      <c r="D210" s="234"/>
      <c r="E210" s="234"/>
      <c r="F210" s="234"/>
      <c r="G210" s="235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6">
        <v>2.2499999999999998E-3</v>
      </c>
      <c r="F211" s="237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6">
        <v>2.2499999999999998E-3</v>
      </c>
      <c r="F213" s="237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999</v>
      </c>
      <c r="C215" s="16" t="s">
        <v>1000</v>
      </c>
      <c r="D215" s="3" t="s">
        <v>194</v>
      </c>
      <c r="E215" s="236">
        <v>2.3700000000000001E-3</v>
      </c>
      <c r="F215" s="237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00">
        <v>403.2</v>
      </c>
      <c r="I220" s="114"/>
    </row>
    <row r="221" spans="1:9" ht="22.5" x14ac:dyDescent="0.2">
      <c r="A221" s="14" t="s">
        <v>1001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00">
        <v>874.52</v>
      </c>
      <c r="I221" s="114"/>
    </row>
    <row r="222" spans="1:9" ht="56.25" x14ac:dyDescent="0.2">
      <c r="A222" s="14" t="s">
        <v>1002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85">
        <v>3300000</v>
      </c>
      <c r="H222" s="100">
        <f>G222*F222</f>
        <v>5319.5999999999995</v>
      </c>
      <c r="I222" s="114"/>
    </row>
    <row r="223" spans="1:9" x14ac:dyDescent="0.2">
      <c r="A223" s="14" t="s">
        <v>1003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00">
        <v>0</v>
      </c>
      <c r="I223" s="114"/>
    </row>
    <row r="224" spans="1:9" ht="22.5" x14ac:dyDescent="0.2">
      <c r="A224" s="14" t="s">
        <v>1004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85">
        <v>88500</v>
      </c>
      <c r="H224" s="100">
        <f>G224*F224</f>
        <v>13444.654500000001</v>
      </c>
      <c r="I224" s="114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6">
        <v>2.4199999999999998E-3</v>
      </c>
      <c r="F225" s="237"/>
      <c r="G225" s="15">
        <v>33158414.399999999</v>
      </c>
      <c r="H225" s="116">
        <v>80243.33</v>
      </c>
      <c r="I225" s="114"/>
    </row>
    <row r="226" spans="1:9" ht="22.5" x14ac:dyDescent="0.2">
      <c r="A226" s="14" t="s">
        <v>1005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1006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1007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1008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1009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1010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85">
        <v>65000</v>
      </c>
      <c r="H231" s="8">
        <f>G231*F231</f>
        <v>12584</v>
      </c>
    </row>
    <row r="232" spans="1:9" ht="45" x14ac:dyDescent="0.2">
      <c r="A232" s="14" t="s">
        <v>1011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85">
        <v>750000</v>
      </c>
      <c r="H232" s="8">
        <f>G232*F232</f>
        <v>38841</v>
      </c>
    </row>
    <row r="233" spans="1:9" ht="22.5" x14ac:dyDescent="0.2">
      <c r="A233" s="14" t="s">
        <v>1012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85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6">
        <v>6.837E-2</v>
      </c>
      <c r="F234" s="237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00">
        <f>F235*G235</f>
        <v>110060.20393949999</v>
      </c>
      <c r="I235" s="114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00">
        <v>0</v>
      </c>
      <c r="I236" s="114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00">
        <v>8754.09</v>
      </c>
      <c r="I237" s="114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85">
        <v>16000000</v>
      </c>
      <c r="H238" s="100">
        <f>G238*F238</f>
        <v>12224</v>
      </c>
      <c r="I238" s="117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85">
        <v>14900</v>
      </c>
      <c r="H239" s="100">
        <f>G239*F239</f>
        <v>3045.9474</v>
      </c>
      <c r="I239" s="114"/>
    </row>
    <row r="240" spans="1:9" x14ac:dyDescent="0.2">
      <c r="A240" s="6" t="s">
        <v>393</v>
      </c>
      <c r="B240" s="5" t="s">
        <v>546</v>
      </c>
      <c r="C240" s="16" t="s">
        <v>1013</v>
      </c>
      <c r="D240" s="3" t="s">
        <v>97</v>
      </c>
      <c r="E240" s="236">
        <v>1.357E-2</v>
      </c>
      <c r="F240" s="237"/>
      <c r="G240" s="46">
        <f>G44</f>
        <v>23000000</v>
      </c>
      <c r="H240" s="116">
        <f>G240*E240</f>
        <v>312110</v>
      </c>
      <c r="I240" s="114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6">
        <v>1.008E-2</v>
      </c>
      <c r="F241" s="237"/>
      <c r="G241" s="46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1014</v>
      </c>
      <c r="C242" s="16" t="s">
        <v>1015</v>
      </c>
      <c r="D242" s="3" t="s">
        <v>97</v>
      </c>
      <c r="E242" s="236">
        <v>4.0140000000000002E-2</v>
      </c>
      <c r="F242" s="237"/>
      <c r="G242" s="46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1016</v>
      </c>
      <c r="D243" s="3" t="s">
        <v>97</v>
      </c>
      <c r="E243" s="236">
        <v>4.5799999999999999E-3</v>
      </c>
      <c r="F243" s="237"/>
      <c r="G243" s="46">
        <f>G44</f>
        <v>23000000</v>
      </c>
      <c r="H243" s="2">
        <f>G243*E243</f>
        <v>105340</v>
      </c>
    </row>
    <row r="244" spans="1:9" x14ac:dyDescent="0.2">
      <c r="A244" s="56"/>
      <c r="B244" s="233"/>
      <c r="C244" s="234"/>
      <c r="D244" s="234"/>
      <c r="E244" s="234"/>
      <c r="F244" s="234"/>
      <c r="G244" s="235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02"/>
    </row>
    <row r="250" spans="1:9" x14ac:dyDescent="0.2">
      <c r="A250" s="6"/>
      <c r="B250" s="5"/>
      <c r="C250" s="4" t="s">
        <v>172</v>
      </c>
      <c r="D250" s="3" t="s">
        <v>91</v>
      </c>
      <c r="E250" s="53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56"/>
      <c r="B252" s="233"/>
      <c r="C252" s="234"/>
      <c r="D252" s="234"/>
      <c r="E252" s="234"/>
      <c r="F252" s="234"/>
      <c r="G252" s="235"/>
      <c r="H252" s="7"/>
    </row>
    <row r="253" spans="1:9" x14ac:dyDescent="0.2">
      <c r="A253" s="56"/>
      <c r="B253" s="233" t="s">
        <v>646</v>
      </c>
      <c r="C253" s="234"/>
      <c r="D253" s="234"/>
      <c r="E253" s="234"/>
      <c r="F253" s="234"/>
      <c r="G253" s="235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6">
        <v>0.17849999999999999</v>
      </c>
      <c r="F254" s="237"/>
      <c r="G254" s="15">
        <v>2026231.1</v>
      </c>
      <c r="H254" s="2">
        <v>361682.25</v>
      </c>
    </row>
    <row r="255" spans="1:9" ht="22.5" x14ac:dyDescent="0.2">
      <c r="A255" s="14" t="s">
        <v>1017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6">
        <v>0.17849999999999999</v>
      </c>
      <c r="F256" s="237"/>
      <c r="G256" s="15">
        <v>1519673.33</v>
      </c>
      <c r="H256" s="2">
        <v>271261.69</v>
      </c>
    </row>
    <row r="257" spans="1:9" ht="22.5" x14ac:dyDescent="0.2">
      <c r="A257" s="14" t="s">
        <v>1018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6">
        <v>1.2</v>
      </c>
      <c r="F258" s="237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00">
        <v>0</v>
      </c>
      <c r="I260" s="114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00">
        <v>9777.6</v>
      </c>
      <c r="I261" s="114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85">
        <v>16000000</v>
      </c>
      <c r="H262" s="100">
        <f>G262*F262</f>
        <v>46080</v>
      </c>
      <c r="I262" s="117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85">
        <v>14900</v>
      </c>
      <c r="H263" s="100">
        <f>G263*F263</f>
        <v>12873.6</v>
      </c>
      <c r="I263" s="114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6">
        <v>0.11544</v>
      </c>
      <c r="F264" s="237"/>
      <c r="G264" s="15">
        <v>10000000</v>
      </c>
      <c r="H264" s="116">
        <v>1154400</v>
      </c>
      <c r="I264" s="114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6">
        <v>0.22</v>
      </c>
      <c r="F265" s="237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00">
        <v>3206.12</v>
      </c>
      <c r="I269" s="114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00">
        <v>3439.74</v>
      </c>
      <c r="I270" s="114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85">
        <v>16000000</v>
      </c>
      <c r="H271" s="100">
        <f>G271*F271</f>
        <v>13024</v>
      </c>
      <c r="I271" s="117"/>
    </row>
    <row r="272" spans="1:9" ht="22.5" x14ac:dyDescent="0.2">
      <c r="A272" s="14" t="s">
        <v>1019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85">
        <v>14900</v>
      </c>
      <c r="H272" s="100">
        <f>G272*F272</f>
        <v>2950.2000000000003</v>
      </c>
      <c r="I272" s="114"/>
    </row>
    <row r="273" spans="1:9" ht="22.5" x14ac:dyDescent="0.2">
      <c r="A273" s="14" t="s">
        <v>1020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85">
        <v>14260870</v>
      </c>
      <c r="H273" s="100">
        <f>G273*F273</f>
        <v>407860.88199999998</v>
      </c>
      <c r="I273" s="114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6">
        <v>0.51</v>
      </c>
      <c r="F274" s="237"/>
      <c r="G274" s="15">
        <v>1265241.02</v>
      </c>
      <c r="H274" s="116">
        <v>645272.92000000004</v>
      </c>
      <c r="I274" s="114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00">
        <v>7432.37</v>
      </c>
      <c r="I277" s="114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85">
        <v>16000000</v>
      </c>
      <c r="H278" s="100">
        <f>G278*F278</f>
        <v>16320.000000000002</v>
      </c>
      <c r="I278" s="117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85">
        <v>14900</v>
      </c>
      <c r="H279" s="100">
        <f>G279*F279</f>
        <v>4559.3999999999996</v>
      </c>
      <c r="I279" s="114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85">
        <v>9826089</v>
      </c>
      <c r="H280" s="100">
        <f>G280*F280</f>
        <v>461040.09588000004</v>
      </c>
      <c r="I280" s="114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6">
        <v>2</v>
      </c>
      <c r="F281" s="237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56"/>
      <c r="B283" s="233"/>
      <c r="C283" s="234"/>
      <c r="D283" s="234"/>
      <c r="E283" s="234"/>
      <c r="F283" s="234"/>
      <c r="G283" s="235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02"/>
    </row>
    <row r="289" spans="1:8" x14ac:dyDescent="0.2">
      <c r="A289" s="6"/>
      <c r="B289" s="5"/>
      <c r="C289" s="4" t="s">
        <v>172</v>
      </c>
      <c r="D289" s="3" t="s">
        <v>91</v>
      </c>
      <c r="E289" s="53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56"/>
      <c r="B291" s="233"/>
      <c r="C291" s="234"/>
      <c r="D291" s="234"/>
      <c r="E291" s="234"/>
      <c r="F291" s="234"/>
      <c r="G291" s="235"/>
      <c r="H291" s="7"/>
    </row>
    <row r="292" spans="1:8" x14ac:dyDescent="0.2">
      <c r="A292" s="56"/>
      <c r="B292" s="233" t="s">
        <v>1021</v>
      </c>
      <c r="C292" s="234"/>
      <c r="D292" s="234"/>
      <c r="E292" s="234"/>
      <c r="F292" s="234"/>
      <c r="G292" s="235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6">
        <v>0.4</v>
      </c>
      <c r="F293" s="237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6">
        <v>1.1299999999999999E-2</v>
      </c>
      <c r="F295" s="237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1022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1023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6">
        <v>1.153E-2</v>
      </c>
      <c r="F299" s="237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1024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1025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1026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85">
        <v>65000</v>
      </c>
      <c r="H305" s="8">
        <f>G305*F305</f>
        <v>59956</v>
      </c>
    </row>
    <row r="306" spans="1:9" ht="45" x14ac:dyDescent="0.2">
      <c r="A306" s="14" t="s">
        <v>1027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85">
        <v>750000</v>
      </c>
      <c r="H306" s="8">
        <f>G306*F306</f>
        <v>185056.5</v>
      </c>
    </row>
    <row r="307" spans="1:9" ht="22.5" x14ac:dyDescent="0.2">
      <c r="A307" s="14" t="s">
        <v>1028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85">
        <v>87400</v>
      </c>
      <c r="H307" s="8">
        <f>G307*F307</f>
        <v>58447.875999999997</v>
      </c>
    </row>
    <row r="308" spans="1:9" x14ac:dyDescent="0.2">
      <c r="A308" s="56"/>
      <c r="B308" s="233"/>
      <c r="C308" s="234"/>
      <c r="D308" s="234"/>
      <c r="E308" s="234"/>
      <c r="F308" s="234"/>
      <c r="G308" s="235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02"/>
    </row>
    <row r="314" spans="1:9" x14ac:dyDescent="0.2">
      <c r="A314" s="6"/>
      <c r="B314" s="5"/>
      <c r="C314" s="4" t="s">
        <v>172</v>
      </c>
      <c r="D314" s="3" t="s">
        <v>91</v>
      </c>
      <c r="E314" s="53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56"/>
      <c r="B316" s="233"/>
      <c r="C316" s="234"/>
      <c r="D316" s="234"/>
      <c r="E316" s="234"/>
      <c r="F316" s="234"/>
      <c r="G316" s="235"/>
      <c r="H316" s="7"/>
    </row>
    <row r="317" spans="1:9" x14ac:dyDescent="0.2">
      <c r="A317" s="56"/>
      <c r="B317" s="233" t="s">
        <v>1029</v>
      </c>
      <c r="C317" s="234"/>
      <c r="D317" s="234"/>
      <c r="E317" s="234"/>
      <c r="F317" s="234"/>
      <c r="G317" s="235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6">
        <v>0.33</v>
      </c>
      <c r="F318" s="237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85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85">
        <v>65000</v>
      </c>
      <c r="H326" s="8">
        <f>G326*F326</f>
        <v>2145</v>
      </c>
    </row>
    <row r="327" spans="1:8" ht="33.75" x14ac:dyDescent="0.2">
      <c r="A327" s="14" t="s">
        <v>1030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85">
        <v>65000</v>
      </c>
      <c r="H327" s="8">
        <f>G327*F327</f>
        <v>1930.5</v>
      </c>
    </row>
    <row r="328" spans="1:8" ht="33.75" x14ac:dyDescent="0.2">
      <c r="A328" s="14" t="s">
        <v>1031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85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6">
        <v>0.8</v>
      </c>
      <c r="F329" s="237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1032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85">
        <v>14900000</v>
      </c>
      <c r="H337" s="8">
        <f>G337*F337</f>
        <v>143040</v>
      </c>
    </row>
    <row r="338" spans="1:8" ht="33.75" x14ac:dyDescent="0.2">
      <c r="A338" s="6" t="s">
        <v>1033</v>
      </c>
      <c r="B338" s="5" t="s">
        <v>714</v>
      </c>
      <c r="C338" s="16" t="s">
        <v>1034</v>
      </c>
      <c r="D338" s="3" t="s">
        <v>97</v>
      </c>
      <c r="E338" s="236">
        <v>1.1596900000000001</v>
      </c>
      <c r="F338" s="237"/>
      <c r="G338" s="46">
        <f>G44</f>
        <v>23000000</v>
      </c>
      <c r="H338" s="2">
        <f>G338*E338</f>
        <v>26672870.000000004</v>
      </c>
    </row>
    <row r="339" spans="1:8" ht="22.5" x14ac:dyDescent="0.2">
      <c r="A339" s="6" t="s">
        <v>1035</v>
      </c>
      <c r="B339" s="5" t="s">
        <v>1036</v>
      </c>
      <c r="C339" s="16" t="s">
        <v>1037</v>
      </c>
      <c r="D339" s="3" t="s">
        <v>94</v>
      </c>
      <c r="E339" s="236">
        <v>1.65</v>
      </c>
      <c r="F339" s="237"/>
      <c r="G339" s="15">
        <v>0</v>
      </c>
      <c r="H339" s="2">
        <v>0</v>
      </c>
    </row>
    <row r="340" spans="1:8" ht="22.5" x14ac:dyDescent="0.2">
      <c r="A340" s="6" t="s">
        <v>1038</v>
      </c>
      <c r="B340" s="5" t="s">
        <v>502</v>
      </c>
      <c r="C340" s="16" t="s">
        <v>503</v>
      </c>
      <c r="D340" s="3" t="s">
        <v>194</v>
      </c>
      <c r="E340" s="236">
        <v>1.6830000000000001E-2</v>
      </c>
      <c r="F340" s="237"/>
      <c r="G340" s="15">
        <v>38674580.780000001</v>
      </c>
      <c r="H340" s="2">
        <v>650893.18000000005</v>
      </c>
    </row>
    <row r="341" spans="1:8" ht="22.5" x14ac:dyDescent="0.2">
      <c r="A341" s="14" t="s">
        <v>1039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1040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1041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1042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1043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1044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85">
        <v>65000</v>
      </c>
      <c r="H346" s="8">
        <f>G346*F346</f>
        <v>87516</v>
      </c>
    </row>
    <row r="347" spans="1:8" ht="45" x14ac:dyDescent="0.2">
      <c r="A347" s="14" t="s">
        <v>1045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85">
        <v>770000</v>
      </c>
      <c r="H347" s="8">
        <f>G347*F347</f>
        <v>370630.26</v>
      </c>
    </row>
    <row r="348" spans="1:8" ht="22.5" x14ac:dyDescent="0.2">
      <c r="A348" s="14" t="s">
        <v>1046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85">
        <v>87400</v>
      </c>
      <c r="H348" s="8">
        <f>G348*F348</f>
        <v>77959.925999999992</v>
      </c>
    </row>
    <row r="349" spans="1:8" ht="56.25" x14ac:dyDescent="0.2">
      <c r="A349" s="6" t="s">
        <v>1047</v>
      </c>
      <c r="B349" s="5" t="s">
        <v>253</v>
      </c>
      <c r="C349" s="16" t="s">
        <v>252</v>
      </c>
      <c r="D349" s="3" t="s">
        <v>216</v>
      </c>
      <c r="E349" s="236">
        <v>0.21779999999999999</v>
      </c>
      <c r="F349" s="237"/>
      <c r="G349" s="15">
        <v>1936863.16</v>
      </c>
      <c r="H349" s="2">
        <v>421847.7</v>
      </c>
    </row>
    <row r="350" spans="1:8" ht="22.5" x14ac:dyDescent="0.2">
      <c r="A350" s="14" t="s">
        <v>1048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1049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1050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1051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1052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00">
        <v>617.20000000000005</v>
      </c>
      <c r="I354" s="114"/>
    </row>
    <row r="355" spans="1:9" ht="22.5" x14ac:dyDescent="0.2">
      <c r="A355" s="14" t="s">
        <v>1053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00">
        <v>2970.14</v>
      </c>
      <c r="I355" s="114"/>
    </row>
    <row r="356" spans="1:9" ht="22.5" x14ac:dyDescent="0.2">
      <c r="A356" s="14" t="s">
        <v>1054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85">
        <v>6000000</v>
      </c>
      <c r="H356" s="100">
        <f>G356*F356</f>
        <v>318858</v>
      </c>
      <c r="I356" s="114"/>
    </row>
    <row r="357" spans="1:9" ht="45" x14ac:dyDescent="0.2">
      <c r="A357" s="6" t="s">
        <v>1055</v>
      </c>
      <c r="B357" s="5" t="s">
        <v>244</v>
      </c>
      <c r="C357" s="16" t="s">
        <v>243</v>
      </c>
      <c r="D357" s="3" t="s">
        <v>216</v>
      </c>
      <c r="E357" s="236">
        <v>0.21779999999999999</v>
      </c>
      <c r="F357" s="237"/>
      <c r="G357" s="15">
        <v>1710813.25</v>
      </c>
      <c r="H357" s="116">
        <v>372614.03</v>
      </c>
      <c r="I357" s="114"/>
    </row>
    <row r="358" spans="1:9" ht="22.5" x14ac:dyDescent="0.2">
      <c r="A358" s="14" t="s">
        <v>1056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1057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1058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1059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00">
        <v>617.20000000000005</v>
      </c>
      <c r="I361" s="114"/>
    </row>
    <row r="362" spans="1:9" ht="22.5" x14ac:dyDescent="0.2">
      <c r="A362" s="14" t="s">
        <v>1060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00">
        <v>1663.28</v>
      </c>
      <c r="I362" s="114"/>
    </row>
    <row r="363" spans="1:9" ht="22.5" x14ac:dyDescent="0.2">
      <c r="A363" s="14" t="s">
        <v>1061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85">
        <v>6000000</v>
      </c>
      <c r="H363" s="100">
        <f>G363*F363</f>
        <v>318858</v>
      </c>
      <c r="I363" s="114"/>
    </row>
    <row r="364" spans="1:9" ht="45" x14ac:dyDescent="0.2">
      <c r="A364" s="6" t="s">
        <v>1062</v>
      </c>
      <c r="B364" s="5" t="s">
        <v>236</v>
      </c>
      <c r="C364" s="16" t="s">
        <v>235</v>
      </c>
      <c r="D364" s="3" t="s">
        <v>216</v>
      </c>
      <c r="E364" s="236">
        <v>2.9700000000000001E-2</v>
      </c>
      <c r="F364" s="237"/>
      <c r="G364" s="15">
        <v>1868177.36</v>
      </c>
      <c r="H364" s="116">
        <v>55485.96</v>
      </c>
      <c r="I364" s="114"/>
    </row>
    <row r="365" spans="1:9" ht="22.5" x14ac:dyDescent="0.2">
      <c r="A365" s="14" t="s">
        <v>1063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00">
        <f>F365*G365</f>
        <v>12260.256970500001</v>
      </c>
      <c r="I365" s="114"/>
    </row>
    <row r="366" spans="1:9" x14ac:dyDescent="0.2">
      <c r="A366" s="14" t="s">
        <v>1064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1065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1066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1067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00">
        <v>84.16</v>
      </c>
      <c r="I369" s="114"/>
    </row>
    <row r="370" spans="1:9" ht="22.5" x14ac:dyDescent="0.2">
      <c r="A370" s="14" t="s">
        <v>1068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00">
        <v>405.02</v>
      </c>
      <c r="I370" s="114"/>
    </row>
    <row r="371" spans="1:9" ht="22.5" x14ac:dyDescent="0.2">
      <c r="A371" s="14" t="s">
        <v>1069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85">
        <v>6000000</v>
      </c>
      <c r="H371" s="100">
        <f>G371*F371</f>
        <v>43482</v>
      </c>
      <c r="I371" s="114"/>
    </row>
    <row r="372" spans="1:9" ht="45" x14ac:dyDescent="0.2">
      <c r="A372" s="6" t="s">
        <v>1070</v>
      </c>
      <c r="B372" s="5" t="s">
        <v>227</v>
      </c>
      <c r="C372" s="16" t="s">
        <v>744</v>
      </c>
      <c r="D372" s="3" t="s">
        <v>216</v>
      </c>
      <c r="E372" s="236">
        <v>2.9700000000000001E-2</v>
      </c>
      <c r="F372" s="237"/>
      <c r="G372" s="15">
        <v>1642127.45</v>
      </c>
      <c r="H372" s="116">
        <v>48772.28</v>
      </c>
      <c r="I372" s="114"/>
    </row>
    <row r="373" spans="1:9" ht="22.5" x14ac:dyDescent="0.2">
      <c r="A373" s="14" t="s">
        <v>1071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1072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1073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1074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1075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1076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1077</v>
      </c>
      <c r="B379" s="5" t="s">
        <v>751</v>
      </c>
      <c r="C379" s="16" t="s">
        <v>752</v>
      </c>
      <c r="D379" s="3" t="s">
        <v>513</v>
      </c>
      <c r="E379" s="236">
        <v>2.4300000000000002</v>
      </c>
      <c r="F379" s="237"/>
      <c r="G379" s="15">
        <v>192061.48</v>
      </c>
      <c r="H379" s="2">
        <v>466707.8</v>
      </c>
    </row>
    <row r="380" spans="1:9" ht="22.5" x14ac:dyDescent="0.2">
      <c r="A380" s="14" t="s">
        <v>1078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1079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1080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1081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1082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1083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85">
        <v>16000000</v>
      </c>
      <c r="H385" s="8">
        <f>G385*F385</f>
        <v>41600</v>
      </c>
    </row>
    <row r="386" spans="1:9" x14ac:dyDescent="0.2">
      <c r="A386" s="14" t="s">
        <v>1084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85">
        <v>1600</v>
      </c>
      <c r="H386" s="8">
        <f>G386*F386</f>
        <v>390744</v>
      </c>
    </row>
    <row r="387" spans="1:9" x14ac:dyDescent="0.2">
      <c r="A387" s="56"/>
      <c r="B387" s="233"/>
      <c r="C387" s="234"/>
      <c r="D387" s="234"/>
      <c r="E387" s="234"/>
      <c r="F387" s="234"/>
      <c r="G387" s="235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02"/>
    </row>
    <row r="393" spans="1:9" x14ac:dyDescent="0.2">
      <c r="A393" s="6"/>
      <c r="B393" s="5"/>
      <c r="C393" s="4" t="s">
        <v>172</v>
      </c>
      <c r="D393" s="3" t="s">
        <v>91</v>
      </c>
      <c r="E393" s="53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56"/>
      <c r="B395" s="233"/>
      <c r="C395" s="234"/>
      <c r="D395" s="234"/>
      <c r="E395" s="234"/>
      <c r="F395" s="234"/>
      <c r="G395" s="235"/>
      <c r="H395" s="7"/>
    </row>
    <row r="396" spans="1:9" x14ac:dyDescent="0.2">
      <c r="A396" s="56"/>
      <c r="B396" s="233"/>
      <c r="C396" s="234"/>
      <c r="D396" s="234"/>
      <c r="E396" s="234"/>
      <c r="F396" s="234"/>
      <c r="G396" s="235"/>
      <c r="H396" s="7"/>
    </row>
    <row r="397" spans="1:9" x14ac:dyDescent="0.2">
      <c r="A397" s="56"/>
      <c r="B397" s="233"/>
      <c r="C397" s="234"/>
      <c r="D397" s="234"/>
      <c r="E397" s="234"/>
      <c r="F397" s="234"/>
      <c r="G397" s="235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56"/>
      <c r="B399" s="233"/>
      <c r="C399" s="234"/>
      <c r="D399" s="234"/>
      <c r="E399" s="234"/>
      <c r="F399" s="234"/>
      <c r="G399" s="235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53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56"/>
      <c r="B407" s="233"/>
      <c r="C407" s="234"/>
      <c r="D407" s="234"/>
      <c r="E407" s="234"/>
      <c r="F407" s="234"/>
      <c r="G407" s="235"/>
      <c r="H407" s="7"/>
    </row>
    <row r="408" spans="1:8" x14ac:dyDescent="0.2">
      <c r="A408" s="56"/>
      <c r="B408" s="233"/>
      <c r="C408" s="234"/>
      <c r="D408" s="234"/>
      <c r="E408" s="234"/>
      <c r="F408" s="234"/>
      <c r="G408" s="235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54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56"/>
      <c r="B411" s="233"/>
      <c r="C411" s="234"/>
      <c r="D411" s="234"/>
      <c r="E411" s="234"/>
      <c r="F411" s="234"/>
      <c r="G411" s="235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56"/>
      <c r="B413" s="233"/>
      <c r="C413" s="234"/>
      <c r="D413" s="234"/>
      <c r="E413" s="234"/>
      <c r="F413" s="234"/>
      <c r="G413" s="235"/>
      <c r="H413" s="7"/>
    </row>
    <row r="414" spans="1:8" x14ac:dyDescent="0.2">
      <c r="A414" s="56"/>
      <c r="B414" s="233"/>
      <c r="C414" s="234"/>
      <c r="D414" s="234"/>
      <c r="E414" s="234"/>
      <c r="F414" s="234"/>
      <c r="G414" s="235"/>
      <c r="H414" s="7"/>
    </row>
    <row r="415" spans="1:8" x14ac:dyDescent="0.2">
      <c r="A415" s="6"/>
      <c r="B415" s="5"/>
      <c r="C415" s="4" t="s">
        <v>1092</v>
      </c>
      <c r="D415" s="3" t="s">
        <v>91</v>
      </c>
      <c r="E415" s="53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47"/>
      <c r="B418" s="47"/>
      <c r="C418" s="48"/>
      <c r="D418" s="49"/>
      <c r="E418" s="49"/>
      <c r="F418" s="49"/>
      <c r="G418" s="49"/>
      <c r="H418" s="50"/>
    </row>
    <row r="419" spans="1:8" x14ac:dyDescent="0.2">
      <c r="A419" s="27"/>
      <c r="B419" s="27"/>
      <c r="C419" s="96"/>
      <c r="D419" s="27"/>
      <c r="E419" s="27"/>
      <c r="F419" s="27"/>
      <c r="G419" s="27"/>
      <c r="H419" s="27"/>
    </row>
    <row r="420" spans="1:8" x14ac:dyDescent="0.2">
      <c r="A420" s="27"/>
      <c r="B420" s="27"/>
      <c r="C420" s="96"/>
      <c r="D420" s="27"/>
      <c r="E420" s="27"/>
      <c r="F420" s="27"/>
      <c r="G420" s="27"/>
      <c r="H420" s="27"/>
    </row>
    <row r="421" spans="1:8" x14ac:dyDescent="0.2">
      <c r="A421" s="27"/>
      <c r="B421" s="27"/>
      <c r="C421" s="96"/>
      <c r="D421" s="27"/>
      <c r="E421" s="27"/>
      <c r="F421" s="27"/>
      <c r="G421" s="27"/>
      <c r="H421" s="27"/>
    </row>
    <row r="422" spans="1:8" x14ac:dyDescent="0.2">
      <c r="A422" s="27"/>
      <c r="B422" s="27"/>
      <c r="C422" s="96"/>
      <c r="D422" s="27"/>
      <c r="E422" s="27"/>
      <c r="F422" s="27"/>
      <c r="G422" s="27"/>
      <c r="H422" s="27"/>
    </row>
    <row r="423" spans="1:8" x14ac:dyDescent="0.2">
      <c r="A423" s="27"/>
      <c r="B423" s="27"/>
      <c r="C423" s="96"/>
      <c r="D423" s="27"/>
      <c r="E423" s="27"/>
      <c r="F423" s="27"/>
      <c r="G423" s="27"/>
      <c r="H423" s="27"/>
    </row>
    <row r="424" spans="1:8" x14ac:dyDescent="0.2">
      <c r="A424" s="27"/>
      <c r="B424" s="27"/>
      <c r="C424" s="96"/>
      <c r="D424" s="27"/>
      <c r="E424" s="27"/>
      <c r="F424" s="27"/>
      <c r="G424" s="27"/>
      <c r="H424" s="27"/>
    </row>
    <row r="425" spans="1:8" x14ac:dyDescent="0.2">
      <c r="A425" s="27"/>
      <c r="B425" s="27"/>
      <c r="C425" s="96"/>
      <c r="D425" s="27"/>
      <c r="E425" s="27"/>
      <c r="F425" s="27"/>
      <c r="G425" s="27"/>
      <c r="H425" s="27"/>
    </row>
    <row r="426" spans="1:8" x14ac:dyDescent="0.2">
      <c r="A426" s="27"/>
      <c r="B426" s="27"/>
      <c r="C426" s="96"/>
      <c r="D426" s="27"/>
      <c r="E426" s="27"/>
      <c r="F426" s="27"/>
      <c r="G426" s="27"/>
      <c r="H426" s="27"/>
    </row>
    <row r="427" spans="1:8" x14ac:dyDescent="0.2">
      <c r="A427" s="27"/>
      <c r="B427" s="27"/>
      <c r="C427" s="96"/>
      <c r="D427" s="27"/>
      <c r="E427" s="27"/>
      <c r="F427" s="27"/>
      <c r="G427" s="27"/>
      <c r="H427" s="27"/>
    </row>
    <row r="428" spans="1:8" x14ac:dyDescent="0.2">
      <c r="A428" s="27"/>
      <c r="B428" s="27"/>
      <c r="C428" s="96"/>
      <c r="D428" s="27"/>
      <c r="E428" s="27"/>
      <c r="F428" s="27"/>
      <c r="G428" s="27"/>
      <c r="H428" s="27"/>
    </row>
    <row r="429" spans="1:8" x14ac:dyDescent="0.2">
      <c r="A429" s="27"/>
      <c r="B429" s="27"/>
      <c r="C429" s="96"/>
      <c r="D429" s="27"/>
      <c r="E429" s="27"/>
      <c r="F429" s="27"/>
      <c r="G429" s="27"/>
      <c r="H429" s="27"/>
    </row>
    <row r="430" spans="1:8" x14ac:dyDescent="0.2">
      <c r="A430" s="27"/>
      <c r="B430" s="27"/>
      <c r="C430" s="96"/>
      <c r="D430" s="27"/>
      <c r="E430" s="27"/>
      <c r="F430" s="27"/>
      <c r="G430" s="27"/>
      <c r="H430" s="27"/>
    </row>
    <row r="431" spans="1:8" x14ac:dyDescent="0.2">
      <c r="A431" s="27"/>
      <c r="B431" s="27"/>
      <c r="C431" s="96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B413:G413"/>
    <mergeCell ref="B414:G414"/>
    <mergeCell ref="B396:G396"/>
    <mergeCell ref="B397:G397"/>
    <mergeCell ref="B399:G399"/>
    <mergeCell ref="B407:G407"/>
    <mergeCell ref="B408:G408"/>
    <mergeCell ref="B411:G411"/>
    <mergeCell ref="E357:F357"/>
    <mergeCell ref="E364:F364"/>
    <mergeCell ref="B387:G387"/>
    <mergeCell ref="B395:G395"/>
    <mergeCell ref="E372:F372"/>
    <mergeCell ref="E379:F379"/>
    <mergeCell ref="E318:F318"/>
    <mergeCell ref="E329:F329"/>
    <mergeCell ref="E340:F340"/>
    <mergeCell ref="E349:F349"/>
    <mergeCell ref="E338:F338"/>
    <mergeCell ref="E339:F339"/>
    <mergeCell ref="E293:F293"/>
    <mergeCell ref="E295:F295"/>
    <mergeCell ref="B316:G316"/>
    <mergeCell ref="B317:G317"/>
    <mergeCell ref="E299:F299"/>
    <mergeCell ref="B308:G308"/>
    <mergeCell ref="E265:F265"/>
    <mergeCell ref="E274:F274"/>
    <mergeCell ref="B291:G291"/>
    <mergeCell ref="B292:G292"/>
    <mergeCell ref="E281:F281"/>
    <mergeCell ref="B283:G283"/>
    <mergeCell ref="B252:G252"/>
    <mergeCell ref="B253:G253"/>
    <mergeCell ref="E258:F258"/>
    <mergeCell ref="E264:F264"/>
    <mergeCell ref="E254:F254"/>
    <mergeCell ref="E256:F256"/>
    <mergeCell ref="E234:F234"/>
    <mergeCell ref="E240:F240"/>
    <mergeCell ref="E243:F243"/>
    <mergeCell ref="B244:G244"/>
    <mergeCell ref="E241:F241"/>
    <mergeCell ref="E242:F242"/>
    <mergeCell ref="B209:G209"/>
    <mergeCell ref="B210:G210"/>
    <mergeCell ref="E215:F215"/>
    <mergeCell ref="E225:F225"/>
    <mergeCell ref="E211:F211"/>
    <mergeCell ref="E213:F213"/>
    <mergeCell ref="E184:F184"/>
    <mergeCell ref="E185:F185"/>
    <mergeCell ref="E200:F200"/>
    <mergeCell ref="B201:G201"/>
    <mergeCell ref="E186:F186"/>
    <mergeCell ref="E195:F195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A9:A10"/>
    <mergeCell ref="B9:B10"/>
    <mergeCell ref="C9:C10"/>
    <mergeCell ref="D9:D10"/>
    <mergeCell ref="E9:F9"/>
    <mergeCell ref="A7:H8"/>
    <mergeCell ref="A1:H1"/>
    <mergeCell ref="A3:H3"/>
    <mergeCell ref="A4:H4"/>
    <mergeCell ref="A5:H5"/>
    <mergeCell ref="A6:H6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opLeftCell="A30" workbookViewId="0">
      <selection activeCell="E30" sqref="E30"/>
    </sheetView>
  </sheetViews>
  <sheetFormatPr defaultRowHeight="12.75" x14ac:dyDescent="0.2"/>
  <cols>
    <col min="1" max="1" width="6" style="134" customWidth="1"/>
    <col min="2" max="2" width="51.6640625" style="134" customWidth="1"/>
    <col min="3" max="3" width="12" style="134" customWidth="1"/>
    <col min="4" max="4" width="15.1640625" style="134" customWidth="1"/>
    <col min="5" max="5" width="17.1640625" style="134" customWidth="1"/>
    <col min="6" max="6" width="17" style="134" customWidth="1"/>
    <col min="7" max="7" width="18.1640625" style="134" customWidth="1"/>
    <col min="8" max="9" width="17.6640625" style="134" customWidth="1"/>
    <col min="10" max="10" width="11.1640625" style="134" bestFit="1" customWidth="1"/>
    <col min="11" max="11" width="9.33203125" style="134"/>
    <col min="12" max="12" width="12.6640625" style="134" bestFit="1" customWidth="1"/>
    <col min="13" max="18" width="9.33203125" style="134"/>
    <col min="19" max="19" width="50.83203125" style="134" customWidth="1"/>
    <col min="20" max="16384" width="9.33203125" style="134"/>
  </cols>
  <sheetData>
    <row r="1" spans="1:6" ht="15.75" hidden="1" x14ac:dyDescent="0.25">
      <c r="A1" s="132"/>
      <c r="B1" s="133" t="s">
        <v>801</v>
      </c>
    </row>
    <row r="2" spans="1:6" ht="16.5" hidden="1" thickBot="1" x14ac:dyDescent="0.3">
      <c r="A2" s="135"/>
      <c r="B2" s="133" t="s">
        <v>841</v>
      </c>
    </row>
    <row r="3" spans="1:6" ht="55.5" hidden="1" customHeight="1" x14ac:dyDescent="0.2">
      <c r="A3" s="136"/>
      <c r="B3" s="137" t="s">
        <v>802</v>
      </c>
      <c r="C3" s="258" t="s">
        <v>803</v>
      </c>
      <c r="D3" s="259"/>
      <c r="E3" s="138" t="s">
        <v>804</v>
      </c>
      <c r="F3" s="138" t="s">
        <v>805</v>
      </c>
    </row>
    <row r="4" spans="1:6" ht="56.25" hidden="1" customHeight="1" x14ac:dyDescent="0.2">
      <c r="A4" s="139" t="s">
        <v>806</v>
      </c>
      <c r="B4" s="140" t="s">
        <v>1091</v>
      </c>
      <c r="C4" s="141"/>
      <c r="D4" s="142">
        <v>23000000</v>
      </c>
      <c r="E4" s="141">
        <f>F4-D4</f>
        <v>3449999.9999999963</v>
      </c>
      <c r="F4" s="141">
        <f>D4*1.15</f>
        <v>26449999.999999996</v>
      </c>
    </row>
    <row r="5" spans="1:6" ht="15.75" hidden="1" x14ac:dyDescent="0.2">
      <c r="A5" s="143"/>
    </row>
    <row r="6" spans="1:6" ht="16.5" hidden="1" thickBot="1" x14ac:dyDescent="0.3">
      <c r="A6" s="143"/>
      <c r="B6" s="133" t="s">
        <v>842</v>
      </c>
    </row>
    <row r="7" spans="1:6" ht="60.75" hidden="1" customHeight="1" thickBot="1" x14ac:dyDescent="0.25">
      <c r="A7" s="144"/>
      <c r="B7" s="145" t="s">
        <v>807</v>
      </c>
      <c r="C7" s="146" t="s">
        <v>856</v>
      </c>
      <c r="D7" s="146" t="s">
        <v>857</v>
      </c>
      <c r="E7" s="146" t="s">
        <v>804</v>
      </c>
      <c r="F7" s="146" t="s">
        <v>858</v>
      </c>
    </row>
    <row r="8" spans="1:6" ht="63.75" hidden="1" thickBot="1" x14ac:dyDescent="0.25">
      <c r="A8" s="147" t="s">
        <v>806</v>
      </c>
      <c r="B8" s="148" t="s">
        <v>808</v>
      </c>
      <c r="C8" s="149">
        <v>1</v>
      </c>
      <c r="D8" s="150">
        <v>5000000</v>
      </c>
      <c r="E8" s="151">
        <f>F8-D8</f>
        <v>750000</v>
      </c>
      <c r="F8" s="151">
        <f>D8*1.15</f>
        <v>5750000</v>
      </c>
    </row>
    <row r="9" spans="1:6" ht="63.75" hidden="1" thickBot="1" x14ac:dyDescent="0.25">
      <c r="A9" s="147" t="s">
        <v>809</v>
      </c>
      <c r="B9" s="148" t="s">
        <v>810</v>
      </c>
      <c r="C9" s="149">
        <v>1</v>
      </c>
      <c r="D9" s="150">
        <v>5000000</v>
      </c>
      <c r="E9" s="151">
        <f t="shared" ref="E9:E22" si="0">F9-D9</f>
        <v>750000</v>
      </c>
      <c r="F9" s="151">
        <f t="shared" ref="F9:F22" si="1">D9*1.15</f>
        <v>5750000</v>
      </c>
    </row>
    <row r="10" spans="1:6" ht="63.75" hidden="1" thickBot="1" x14ac:dyDescent="0.25">
      <c r="A10" s="147" t="s">
        <v>811</v>
      </c>
      <c r="B10" s="148" t="s">
        <v>812</v>
      </c>
      <c r="C10" s="149">
        <v>1</v>
      </c>
      <c r="D10" s="150">
        <v>5000000</v>
      </c>
      <c r="E10" s="151">
        <f t="shared" si="0"/>
        <v>750000</v>
      </c>
      <c r="F10" s="151">
        <f t="shared" si="1"/>
        <v>5750000</v>
      </c>
    </row>
    <row r="11" spans="1:6" ht="63.75" hidden="1" thickBot="1" x14ac:dyDescent="0.25">
      <c r="A11" s="147" t="s">
        <v>813</v>
      </c>
      <c r="B11" s="148" t="s">
        <v>814</v>
      </c>
      <c r="C11" s="149">
        <v>1</v>
      </c>
      <c r="D11" s="150">
        <v>5000000</v>
      </c>
      <c r="E11" s="151">
        <f t="shared" si="0"/>
        <v>750000</v>
      </c>
      <c r="F11" s="151">
        <f t="shared" si="1"/>
        <v>5750000</v>
      </c>
    </row>
    <row r="12" spans="1:6" ht="63.75" hidden="1" thickBot="1" x14ac:dyDescent="0.25">
      <c r="A12" s="147" t="s">
        <v>815</v>
      </c>
      <c r="B12" s="148" t="s">
        <v>816</v>
      </c>
      <c r="C12" s="149">
        <v>1</v>
      </c>
      <c r="D12" s="150">
        <v>8000000</v>
      </c>
      <c r="E12" s="151">
        <f t="shared" si="0"/>
        <v>1200000</v>
      </c>
      <c r="F12" s="151">
        <f t="shared" si="1"/>
        <v>9200000</v>
      </c>
    </row>
    <row r="13" spans="1:6" ht="63.75" hidden="1" thickBot="1" x14ac:dyDescent="0.25">
      <c r="A13" s="147" t="s">
        <v>817</v>
      </c>
      <c r="B13" s="148" t="s">
        <v>818</v>
      </c>
      <c r="C13" s="149">
        <v>1</v>
      </c>
      <c r="D13" s="150">
        <v>10000000</v>
      </c>
      <c r="E13" s="151">
        <f t="shared" si="0"/>
        <v>1500000</v>
      </c>
      <c r="F13" s="151">
        <f t="shared" si="1"/>
        <v>11500000</v>
      </c>
    </row>
    <row r="14" spans="1:6" ht="63.75" hidden="1" thickBot="1" x14ac:dyDescent="0.25">
      <c r="A14" s="147" t="s">
        <v>819</v>
      </c>
      <c r="B14" s="148" t="s">
        <v>820</v>
      </c>
      <c r="C14" s="149">
        <v>1</v>
      </c>
      <c r="D14" s="150">
        <v>10000000</v>
      </c>
      <c r="E14" s="151">
        <f t="shared" si="0"/>
        <v>1500000</v>
      </c>
      <c r="F14" s="151">
        <f t="shared" si="1"/>
        <v>11500000</v>
      </c>
    </row>
    <row r="15" spans="1:6" ht="63.75" hidden="1" thickBot="1" x14ac:dyDescent="0.25">
      <c r="A15" s="147" t="s">
        <v>821</v>
      </c>
      <c r="B15" s="148" t="s">
        <v>822</v>
      </c>
      <c r="C15" s="149">
        <v>1</v>
      </c>
      <c r="D15" s="150">
        <v>10000000</v>
      </c>
      <c r="E15" s="151">
        <f t="shared" si="0"/>
        <v>1500000</v>
      </c>
      <c r="F15" s="151">
        <f t="shared" si="1"/>
        <v>11500000</v>
      </c>
    </row>
    <row r="16" spans="1:6" ht="63.75" hidden="1" thickBot="1" x14ac:dyDescent="0.25">
      <c r="A16" s="147" t="s">
        <v>823</v>
      </c>
      <c r="B16" s="148" t="s">
        <v>824</v>
      </c>
      <c r="C16" s="149">
        <v>1</v>
      </c>
      <c r="D16" s="150">
        <v>12000000</v>
      </c>
      <c r="E16" s="151">
        <f t="shared" si="0"/>
        <v>1799999.9999999981</v>
      </c>
      <c r="F16" s="151">
        <f t="shared" si="1"/>
        <v>13799999.999999998</v>
      </c>
    </row>
    <row r="17" spans="1:6" ht="63.75" hidden="1" thickBot="1" x14ac:dyDescent="0.25">
      <c r="A17" s="147" t="s">
        <v>825</v>
      </c>
      <c r="B17" s="148" t="s">
        <v>826</v>
      </c>
      <c r="C17" s="149">
        <v>1</v>
      </c>
      <c r="D17" s="150">
        <v>12000000</v>
      </c>
      <c r="E17" s="151">
        <f t="shared" si="0"/>
        <v>1799999.9999999981</v>
      </c>
      <c r="F17" s="151">
        <f t="shared" si="1"/>
        <v>13799999.999999998</v>
      </c>
    </row>
    <row r="18" spans="1:6" ht="63.75" hidden="1" thickBot="1" x14ac:dyDescent="0.25">
      <c r="A18" s="147" t="s">
        <v>827</v>
      </c>
      <c r="B18" s="148" t="s">
        <v>828</v>
      </c>
      <c r="C18" s="149">
        <v>1</v>
      </c>
      <c r="D18" s="150">
        <v>12000000</v>
      </c>
      <c r="E18" s="151">
        <f t="shared" si="0"/>
        <v>1799999.9999999981</v>
      </c>
      <c r="F18" s="151">
        <f t="shared" si="1"/>
        <v>13799999.999999998</v>
      </c>
    </row>
    <row r="19" spans="1:6" ht="63.75" hidden="1" thickBot="1" x14ac:dyDescent="0.25">
      <c r="A19" s="147" t="s">
        <v>829</v>
      </c>
      <c r="B19" s="148" t="s">
        <v>830</v>
      </c>
      <c r="C19" s="149">
        <v>1</v>
      </c>
      <c r="D19" s="150">
        <v>12000000</v>
      </c>
      <c r="E19" s="151">
        <f t="shared" si="0"/>
        <v>1799999.9999999981</v>
      </c>
      <c r="F19" s="151">
        <f t="shared" si="1"/>
        <v>13799999.999999998</v>
      </c>
    </row>
    <row r="20" spans="1:6" ht="79.5" hidden="1" thickBot="1" x14ac:dyDescent="0.25">
      <c r="A20" s="147" t="s">
        <v>831</v>
      </c>
      <c r="B20" s="148" t="s">
        <v>832</v>
      </c>
      <c r="C20" s="149">
        <v>1</v>
      </c>
      <c r="D20" s="150">
        <v>5000000</v>
      </c>
      <c r="E20" s="151">
        <f t="shared" si="0"/>
        <v>750000</v>
      </c>
      <c r="F20" s="151">
        <f t="shared" si="1"/>
        <v>5750000</v>
      </c>
    </row>
    <row r="21" spans="1:6" ht="32.25" hidden="1" thickBot="1" x14ac:dyDescent="0.25">
      <c r="A21" s="147" t="s">
        <v>833</v>
      </c>
      <c r="B21" s="148" t="s">
        <v>834</v>
      </c>
      <c r="C21" s="149">
        <v>1</v>
      </c>
      <c r="D21" s="150">
        <v>8000000</v>
      </c>
      <c r="E21" s="151">
        <f t="shared" si="0"/>
        <v>1200000</v>
      </c>
      <c r="F21" s="151">
        <f t="shared" si="1"/>
        <v>9200000</v>
      </c>
    </row>
    <row r="22" spans="1:6" ht="32.25" hidden="1" thickBot="1" x14ac:dyDescent="0.25">
      <c r="A22" s="147" t="s">
        <v>835</v>
      </c>
      <c r="B22" s="148" t="s">
        <v>836</v>
      </c>
      <c r="C22" s="149">
        <v>1</v>
      </c>
      <c r="D22" s="152">
        <v>3000000</v>
      </c>
      <c r="E22" s="153">
        <f t="shared" si="0"/>
        <v>449999.99999999953</v>
      </c>
      <c r="F22" s="154">
        <f t="shared" si="1"/>
        <v>3449999.9999999995</v>
      </c>
    </row>
    <row r="23" spans="1:6" ht="30" hidden="1" customHeight="1" thickBot="1" x14ac:dyDescent="0.3">
      <c r="A23" s="270" t="s">
        <v>840</v>
      </c>
      <c r="B23" s="271"/>
      <c r="C23" s="155">
        <f>SUM(C8:C22)</f>
        <v>15</v>
      </c>
      <c r="D23" s="156">
        <f>SUM(D8:D22)</f>
        <v>122000000</v>
      </c>
      <c r="E23" s="156">
        <f>SUM(E8:E22)</f>
        <v>18299999.999999993</v>
      </c>
      <c r="F23" s="157">
        <f>SUM(F8:F22)</f>
        <v>140300000</v>
      </c>
    </row>
    <row r="24" spans="1:6" ht="36.75" customHeight="1" x14ac:dyDescent="0.2">
      <c r="A24" s="135"/>
      <c r="B24" s="135" t="s">
        <v>1299</v>
      </c>
      <c r="C24" s="135"/>
      <c r="D24" s="158" t="s">
        <v>1318</v>
      </c>
      <c r="E24" s="278" t="s">
        <v>1311</v>
      </c>
    </row>
    <row r="25" spans="1:6" ht="15.75" x14ac:dyDescent="0.2">
      <c r="A25" s="143"/>
      <c r="B25" s="143"/>
      <c r="C25" s="143"/>
      <c r="D25" s="143"/>
      <c r="E25" s="143"/>
    </row>
    <row r="26" spans="1:6" ht="15.75" x14ac:dyDescent="0.25">
      <c r="A26" s="159"/>
      <c r="B26" s="133" t="s">
        <v>1293</v>
      </c>
    </row>
    <row r="27" spans="1:6" ht="18.75" x14ac:dyDescent="0.3">
      <c r="A27" s="160"/>
      <c r="B27" s="161"/>
      <c r="C27" s="162" t="s">
        <v>839</v>
      </c>
      <c r="D27" s="163"/>
      <c r="E27" s="162"/>
    </row>
    <row r="28" spans="1:6" ht="47.25" x14ac:dyDescent="0.2">
      <c r="A28" s="164" t="s">
        <v>837</v>
      </c>
      <c r="B28" s="164" t="s">
        <v>838</v>
      </c>
      <c r="C28" s="165"/>
      <c r="D28" s="164" t="s">
        <v>1295</v>
      </c>
      <c r="E28" s="164" t="s">
        <v>1296</v>
      </c>
      <c r="F28" s="275" t="s">
        <v>1300</v>
      </c>
    </row>
    <row r="29" spans="1:6" ht="15.75" x14ac:dyDescent="0.2">
      <c r="A29" s="158">
        <v>1</v>
      </c>
      <c r="B29" s="166" t="s">
        <v>1088</v>
      </c>
      <c r="C29" s="167"/>
      <c r="D29" s="276">
        <v>0.17269999999999999</v>
      </c>
      <c r="E29" s="181">
        <f>INDEX(Лист1!$A$1:$C$16,MATCH('ФОРМА КОММЕРЧЕСКОГО ПРЕДЛОЖЕНИЯ'!$E$24,Лист1!$A$1:$A$16,0),3)</f>
        <v>0.17269999999999999</v>
      </c>
      <c r="F29" s="275"/>
    </row>
    <row r="30" spans="1:6" ht="31.5" x14ac:dyDescent="0.2">
      <c r="A30" s="158">
        <v>2</v>
      </c>
      <c r="B30" s="166" t="s">
        <v>1087</v>
      </c>
      <c r="C30" s="167"/>
      <c r="D30" s="276">
        <v>0.05</v>
      </c>
      <c r="E30" s="181">
        <v>0.05</v>
      </c>
      <c r="F30" s="275"/>
    </row>
    <row r="31" spans="1:6" ht="31.5" x14ac:dyDescent="0.2">
      <c r="A31" s="158">
        <v>3</v>
      </c>
      <c r="B31" s="166" t="s">
        <v>1297</v>
      </c>
      <c r="C31" s="167"/>
      <c r="D31" s="277">
        <v>30461.07</v>
      </c>
      <c r="E31" s="182">
        <f>INDEX(Лист1!A1:C16,MATCH('ФОРМА КОММЕРЧЕСКОГО ПРЕДЛОЖЕНИЯ'!$E$24,Лист1!A1:A16,0),2)</f>
        <v>30461.07</v>
      </c>
      <c r="F31" s="275"/>
    </row>
    <row r="32" spans="1:6" ht="66" customHeight="1" x14ac:dyDescent="0.2">
      <c r="A32" s="274" t="s">
        <v>1320</v>
      </c>
      <c r="B32" s="274"/>
      <c r="C32" s="274"/>
      <c r="D32" s="274"/>
      <c r="E32" s="274"/>
    </row>
    <row r="33" spans="1:8" ht="15.75" x14ac:dyDescent="0.2">
      <c r="A33" s="159"/>
      <c r="H33" s="183"/>
    </row>
    <row r="36" spans="1:8" ht="13.5" customHeight="1" thickBot="1" x14ac:dyDescent="0.25">
      <c r="A36" s="260" t="s">
        <v>1294</v>
      </c>
      <c r="B36" s="260"/>
      <c r="C36" s="261" t="s">
        <v>843</v>
      </c>
      <c r="D36" s="262"/>
      <c r="E36" s="262"/>
      <c r="F36" s="262"/>
      <c r="G36" s="262"/>
      <c r="H36" s="263"/>
    </row>
    <row r="37" spans="1:8" x14ac:dyDescent="0.2">
      <c r="A37" s="264" t="s">
        <v>844</v>
      </c>
      <c r="B37" s="266" t="s">
        <v>845</v>
      </c>
      <c r="C37" s="268" t="s">
        <v>846</v>
      </c>
      <c r="D37" s="268" t="s">
        <v>847</v>
      </c>
      <c r="E37" s="184" t="s">
        <v>848</v>
      </c>
      <c r="F37" s="168" t="s">
        <v>849</v>
      </c>
      <c r="G37" s="268" t="s">
        <v>850</v>
      </c>
      <c r="H37" s="272" t="s">
        <v>851</v>
      </c>
    </row>
    <row r="38" spans="1:8" ht="13.5" thickBot="1" x14ac:dyDescent="0.25">
      <c r="A38" s="265"/>
      <c r="B38" s="267"/>
      <c r="C38" s="269"/>
      <c r="D38" s="269"/>
      <c r="E38" s="185" t="s">
        <v>852</v>
      </c>
      <c r="F38" s="169" t="s">
        <v>1086</v>
      </c>
      <c r="G38" s="269"/>
      <c r="H38" s="273"/>
    </row>
    <row r="39" spans="1:8" ht="27" customHeight="1" thickBot="1" x14ac:dyDescent="0.25">
      <c r="A39" s="170" t="s">
        <v>853</v>
      </c>
      <c r="B39" s="171" t="s">
        <v>1093</v>
      </c>
      <c r="C39" s="172" t="s">
        <v>854</v>
      </c>
      <c r="D39" s="173">
        <v>70</v>
      </c>
      <c r="E39" s="174">
        <f>'F-5 ВЭС'!H293</f>
        <v>35013942.184025645</v>
      </c>
      <c r="F39" s="174">
        <f>'F-5 ВЭС'!H297</f>
        <v>39215615.246108726</v>
      </c>
      <c r="G39" s="174">
        <f>E39*D39</f>
        <v>2450975952.8817949</v>
      </c>
      <c r="H39" s="175">
        <f>G39*1.12</f>
        <v>2745093067.2276106</v>
      </c>
    </row>
    <row r="40" spans="1:8" ht="19.5" thickBot="1" x14ac:dyDescent="0.35">
      <c r="A40" s="176"/>
      <c r="B40" s="177" t="s">
        <v>859</v>
      </c>
      <c r="C40" s="178" t="s">
        <v>854</v>
      </c>
      <c r="D40" s="178"/>
      <c r="E40" s="179"/>
      <c r="F40" s="179"/>
      <c r="G40" s="180">
        <f>G39</f>
        <v>2450975952.8817949</v>
      </c>
      <c r="H40" s="180">
        <f>H39</f>
        <v>2745093067.2276106</v>
      </c>
    </row>
    <row r="41" spans="1:8" ht="13.5" customHeight="1" thickBot="1" x14ac:dyDescent="0.25">
      <c r="A41" s="253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2 745 093 067 (Два миллиарда семьсот сорок пять миллионов девяносто три тысячи шестьдесят семь) сум 23 тийин</v>
      </c>
      <c r="B41" s="254"/>
      <c r="C41" s="254"/>
      <c r="D41" s="254"/>
      <c r="E41" s="254"/>
      <c r="F41" s="254"/>
      <c r="G41" s="254"/>
      <c r="H41" s="255"/>
    </row>
    <row r="42" spans="1:8" ht="12.75" customHeight="1" x14ac:dyDescent="0.2">
      <c r="A42" s="256" t="s">
        <v>855</v>
      </c>
      <c r="B42" s="256"/>
      <c r="C42" s="256"/>
      <c r="D42" s="256"/>
      <c r="E42" s="256"/>
      <c r="F42" s="256"/>
      <c r="G42" s="256"/>
      <c r="H42" s="256"/>
    </row>
    <row r="44" spans="1:8" ht="12.75" customHeight="1" x14ac:dyDescent="0.2">
      <c r="A44" s="257" t="s">
        <v>1298</v>
      </c>
      <c r="B44" s="257"/>
      <c r="C44" s="257"/>
      <c r="D44" s="257"/>
      <c r="E44" s="257"/>
      <c r="F44" s="257"/>
      <c r="G44" s="257"/>
      <c r="H44" s="257"/>
    </row>
    <row r="45" spans="1:8" x14ac:dyDescent="0.2">
      <c r="A45" s="257"/>
      <c r="B45" s="257"/>
      <c r="C45" s="257"/>
      <c r="D45" s="257"/>
      <c r="E45" s="257"/>
      <c r="F45" s="257"/>
      <c r="G45" s="257"/>
      <c r="H45" s="257"/>
    </row>
    <row r="46" spans="1:8" x14ac:dyDescent="0.2">
      <c r="A46" s="257"/>
      <c r="B46" s="257"/>
      <c r="C46" s="257"/>
      <c r="D46" s="257"/>
      <c r="E46" s="257"/>
      <c r="F46" s="257"/>
      <c r="G46" s="257"/>
      <c r="H46" s="257"/>
    </row>
    <row r="47" spans="1:8" x14ac:dyDescent="0.2">
      <c r="A47" s="257"/>
      <c r="B47" s="257"/>
      <c r="C47" s="257"/>
      <c r="D47" s="257"/>
      <c r="E47" s="257"/>
      <c r="F47" s="257"/>
      <c r="G47" s="257"/>
      <c r="H47" s="257"/>
    </row>
    <row r="48" spans="1:8" x14ac:dyDescent="0.2">
      <c r="A48" s="257"/>
      <c r="B48" s="257"/>
      <c r="C48" s="257"/>
      <c r="D48" s="257"/>
      <c r="E48" s="257"/>
      <c r="F48" s="257"/>
      <c r="G48" s="257"/>
      <c r="H48" s="257"/>
    </row>
    <row r="49" spans="1:8" x14ac:dyDescent="0.2">
      <c r="A49" s="257"/>
      <c r="B49" s="257"/>
      <c r="C49" s="257"/>
      <c r="D49" s="257"/>
      <c r="E49" s="257"/>
      <c r="F49" s="257"/>
      <c r="G49" s="257"/>
      <c r="H49" s="257"/>
    </row>
    <row r="50" spans="1:8" x14ac:dyDescent="0.2">
      <c r="A50" s="257"/>
      <c r="B50" s="257"/>
      <c r="C50" s="257"/>
      <c r="D50" s="257"/>
      <c r="E50" s="257"/>
      <c r="F50" s="257"/>
      <c r="G50" s="257"/>
      <c r="H50" s="257"/>
    </row>
    <row r="51" spans="1:8" x14ac:dyDescent="0.2">
      <c r="A51" s="257"/>
      <c r="B51" s="257"/>
      <c r="C51" s="257"/>
      <c r="D51" s="257"/>
      <c r="E51" s="257"/>
      <c r="F51" s="257"/>
      <c r="G51" s="257"/>
      <c r="H51" s="257"/>
    </row>
    <row r="52" spans="1:8" x14ac:dyDescent="0.2">
      <c r="A52" s="257"/>
      <c r="B52" s="257"/>
      <c r="C52" s="257"/>
      <c r="D52" s="257"/>
      <c r="E52" s="257"/>
      <c r="F52" s="257"/>
      <c r="G52" s="257"/>
      <c r="H52" s="257"/>
    </row>
    <row r="53" spans="1:8" x14ac:dyDescent="0.2">
      <c r="A53" s="257"/>
      <c r="B53" s="257"/>
      <c r="C53" s="257"/>
      <c r="D53" s="257"/>
      <c r="E53" s="257"/>
      <c r="F53" s="257"/>
      <c r="G53" s="257"/>
      <c r="H53" s="257"/>
    </row>
    <row r="54" spans="1:8" x14ac:dyDescent="0.2">
      <c r="A54" s="257"/>
      <c r="B54" s="257"/>
      <c r="C54" s="257"/>
      <c r="D54" s="257"/>
      <c r="E54" s="257"/>
      <c r="F54" s="257"/>
      <c r="G54" s="257"/>
      <c r="H54" s="257"/>
    </row>
    <row r="55" spans="1:8" x14ac:dyDescent="0.2">
      <c r="A55" s="257"/>
      <c r="B55" s="257"/>
      <c r="C55" s="257"/>
      <c r="D55" s="257"/>
      <c r="E55" s="257"/>
      <c r="F55" s="257"/>
      <c r="G55" s="257"/>
      <c r="H55" s="257"/>
    </row>
    <row r="56" spans="1:8" x14ac:dyDescent="0.2">
      <c r="A56" s="257"/>
      <c r="B56" s="257"/>
      <c r="C56" s="257"/>
      <c r="D56" s="257"/>
      <c r="E56" s="257"/>
      <c r="F56" s="257"/>
      <c r="G56" s="257"/>
      <c r="H56" s="257"/>
    </row>
    <row r="57" spans="1:8" x14ac:dyDescent="0.2">
      <c r="A57" s="257"/>
      <c r="B57" s="257"/>
      <c r="C57" s="257"/>
      <c r="D57" s="257"/>
      <c r="E57" s="257"/>
      <c r="F57" s="257"/>
      <c r="G57" s="257"/>
      <c r="H57" s="257"/>
    </row>
    <row r="58" spans="1:8" x14ac:dyDescent="0.2">
      <c r="A58" s="257"/>
      <c r="B58" s="257"/>
      <c r="C58" s="257"/>
      <c r="D58" s="257"/>
      <c r="E58" s="257"/>
      <c r="F58" s="257"/>
      <c r="G58" s="257"/>
      <c r="H58" s="257"/>
    </row>
    <row r="59" spans="1:8" x14ac:dyDescent="0.2">
      <c r="A59" s="257"/>
      <c r="B59" s="257"/>
      <c r="C59" s="257"/>
      <c r="D59" s="257"/>
      <c r="E59" s="257"/>
      <c r="F59" s="257"/>
      <c r="G59" s="257"/>
      <c r="H59" s="257"/>
    </row>
    <row r="60" spans="1:8" x14ac:dyDescent="0.2">
      <c r="A60" s="257"/>
      <c r="B60" s="257"/>
      <c r="C60" s="257"/>
      <c r="D60" s="257"/>
      <c r="E60" s="257"/>
      <c r="F60" s="257"/>
      <c r="G60" s="257"/>
      <c r="H60" s="257"/>
    </row>
    <row r="61" spans="1:8" x14ac:dyDescent="0.2">
      <c r="A61" s="257"/>
      <c r="B61" s="257"/>
      <c r="C61" s="257"/>
      <c r="D61" s="257"/>
      <c r="E61" s="257"/>
      <c r="F61" s="257"/>
      <c r="G61" s="257"/>
      <c r="H61" s="257"/>
    </row>
    <row r="62" spans="1:8" x14ac:dyDescent="0.2">
      <c r="A62" s="257"/>
      <c r="B62" s="257"/>
      <c r="C62" s="257"/>
      <c r="D62" s="257"/>
      <c r="E62" s="257"/>
      <c r="F62" s="257"/>
      <c r="G62" s="257"/>
      <c r="H62" s="257"/>
    </row>
    <row r="63" spans="1:8" x14ac:dyDescent="0.2">
      <c r="A63" s="257"/>
      <c r="B63" s="257"/>
      <c r="C63" s="257"/>
      <c r="D63" s="257"/>
      <c r="E63" s="257"/>
      <c r="F63" s="257"/>
      <c r="G63" s="257"/>
      <c r="H63" s="257"/>
    </row>
  </sheetData>
  <sheetProtection password="9690" sheet="1" objects="1" scenarios="1"/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10" sqref="B10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23" t="s">
        <v>1301</v>
      </c>
      <c r="B1" s="123" t="s">
        <v>1319</v>
      </c>
      <c r="C1" s="123" t="s">
        <v>1302</v>
      </c>
    </row>
    <row r="2" spans="1:3" ht="15.75" x14ac:dyDescent="0.25">
      <c r="A2" s="124" t="s">
        <v>1303</v>
      </c>
      <c r="B2" s="125">
        <v>36030.120000000003</v>
      </c>
      <c r="C2" s="126"/>
    </row>
    <row r="3" spans="1:3" ht="15.75" x14ac:dyDescent="0.25">
      <c r="A3" s="124" t="s">
        <v>1304</v>
      </c>
      <c r="B3" s="125">
        <v>24737.148800000003</v>
      </c>
      <c r="C3" s="127">
        <v>0.24249999999999999</v>
      </c>
    </row>
    <row r="4" spans="1:3" ht="15.75" x14ac:dyDescent="0.25">
      <c r="A4" s="124" t="s">
        <v>1305</v>
      </c>
      <c r="B4" s="125">
        <v>27112.792000000001</v>
      </c>
      <c r="C4" s="127">
        <v>0.28310000000000002</v>
      </c>
    </row>
    <row r="5" spans="1:3" ht="15.75" x14ac:dyDescent="0.25">
      <c r="A5" s="124" t="s">
        <v>1306</v>
      </c>
      <c r="B5" s="125">
        <v>30571.632000000001</v>
      </c>
      <c r="C5" s="127">
        <v>0.2465</v>
      </c>
    </row>
    <row r="6" spans="1:3" ht="15.75" x14ac:dyDescent="0.25">
      <c r="A6" s="124" t="s">
        <v>1307</v>
      </c>
      <c r="B6" s="125">
        <v>29709.556800000002</v>
      </c>
      <c r="C6" s="127">
        <v>0.24690000000000001</v>
      </c>
    </row>
    <row r="7" spans="1:3" ht="15.75" x14ac:dyDescent="0.25">
      <c r="A7" s="124" t="s">
        <v>1308</v>
      </c>
      <c r="B7" s="125">
        <v>29239.7952</v>
      </c>
      <c r="C7" s="127">
        <v>0.24149999999999999</v>
      </c>
    </row>
    <row r="8" spans="1:3" ht="15.75" x14ac:dyDescent="0.25">
      <c r="A8" s="124" t="s">
        <v>1309</v>
      </c>
      <c r="B8" s="125">
        <v>47965.993600000002</v>
      </c>
      <c r="C8" s="127">
        <v>0.23350000000000001</v>
      </c>
    </row>
    <row r="9" spans="1:3" ht="15.75" x14ac:dyDescent="0.25">
      <c r="A9" s="124" t="s">
        <v>1310</v>
      </c>
      <c r="B9" s="125">
        <v>29898.8704</v>
      </c>
      <c r="C9" s="127">
        <v>0.3029</v>
      </c>
    </row>
    <row r="10" spans="1:3" ht="15.75" x14ac:dyDescent="0.25">
      <c r="A10" s="124" t="s">
        <v>1311</v>
      </c>
      <c r="B10" s="125">
        <v>30461.07</v>
      </c>
      <c r="C10" s="127">
        <v>0.17269999999999999</v>
      </c>
    </row>
    <row r="11" spans="1:3" ht="15.75" x14ac:dyDescent="0.25">
      <c r="A11" s="124" t="s">
        <v>1312</v>
      </c>
      <c r="B11" s="125">
        <v>25200.4928</v>
      </c>
      <c r="C11" s="127">
        <v>0.2228</v>
      </c>
    </row>
    <row r="12" spans="1:3" ht="15.75" x14ac:dyDescent="0.25">
      <c r="A12" s="124" t="s">
        <v>1313</v>
      </c>
      <c r="B12" s="125">
        <v>23970.777600000001</v>
      </c>
      <c r="C12" s="127">
        <v>0.26140000000000002</v>
      </c>
    </row>
    <row r="13" spans="1:3" ht="15.75" x14ac:dyDescent="0.25">
      <c r="A13" s="124" t="s">
        <v>1314</v>
      </c>
      <c r="B13" s="125">
        <v>54729.281600000002</v>
      </c>
      <c r="C13" s="127">
        <v>0.22819999999999999</v>
      </c>
    </row>
    <row r="14" spans="1:3" ht="15.75" x14ac:dyDescent="0.25">
      <c r="A14" s="128" t="s">
        <v>1315</v>
      </c>
      <c r="B14" s="125">
        <v>23705.886400000003</v>
      </c>
      <c r="C14" s="127">
        <v>0.2092</v>
      </c>
    </row>
    <row r="15" spans="1:3" ht="15.75" x14ac:dyDescent="0.25">
      <c r="A15" s="124" t="s">
        <v>1316</v>
      </c>
      <c r="B15" s="125">
        <v>32558.120000000003</v>
      </c>
      <c r="C15" s="127">
        <v>0.19</v>
      </c>
    </row>
    <row r="16" spans="1:3" ht="15.75" x14ac:dyDescent="0.25">
      <c r="A16" s="124" t="s">
        <v>1317</v>
      </c>
      <c r="B16" s="125">
        <v>44398.950400000002</v>
      </c>
      <c r="C16" s="127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2025-10-14T05:25:16Z</dcterms:modified>
</cp:coreProperties>
</file>